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arjana.kadunc\Desktop\INVESTICIJE\2026\VZDRŽEVANJE PARKOV IN ZELENIC 2026-2030\"/>
    </mc:Choice>
  </mc:AlternateContent>
  <xr:revisionPtr revIDLastSave="0" documentId="13_ncr:1_{907D6109-95A6-45A2-9B55-EDF1F1691050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66" i="1" l="1"/>
  <c r="I467" i="1" s="1"/>
  <c r="I457" i="1"/>
  <c r="I458" i="1"/>
  <c r="I459" i="1"/>
  <c r="I460" i="1"/>
  <c r="I461" i="1"/>
  <c r="I462" i="1"/>
  <c r="I463" i="1"/>
  <c r="I456" i="1"/>
  <c r="I445" i="1"/>
  <c r="I446" i="1"/>
  <c r="I447" i="1"/>
  <c r="I448" i="1"/>
  <c r="I449" i="1"/>
  <c r="I450" i="1"/>
  <c r="I451" i="1"/>
  <c r="I452" i="1"/>
  <c r="I444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27" i="1"/>
  <c r="I420" i="1"/>
  <c r="I421" i="1"/>
  <c r="I422" i="1"/>
  <c r="I423" i="1"/>
  <c r="I419" i="1"/>
  <c r="I411" i="1"/>
  <c r="I412" i="1"/>
  <c r="I413" i="1"/>
  <c r="I414" i="1"/>
  <c r="I415" i="1"/>
  <c r="I410" i="1"/>
  <c r="I404" i="1"/>
  <c r="I405" i="1"/>
  <c r="I406" i="1"/>
  <c r="I403" i="1"/>
  <c r="I397" i="1"/>
  <c r="I398" i="1"/>
  <c r="I399" i="1"/>
  <c r="I396" i="1"/>
  <c r="I390" i="1"/>
  <c r="I391" i="1"/>
  <c r="I392" i="1"/>
  <c r="I389" i="1"/>
  <c r="I384" i="1"/>
  <c r="I385" i="1"/>
  <c r="I383" i="1"/>
  <c r="I378" i="1"/>
  <c r="I379" i="1"/>
  <c r="I377" i="1"/>
  <c r="I372" i="1"/>
  <c r="I373" i="1"/>
  <c r="I371" i="1"/>
  <c r="I374" i="1" s="1"/>
  <c r="I366" i="1"/>
  <c r="I367" i="1"/>
  <c r="I365" i="1"/>
  <c r="I368" i="1" s="1"/>
  <c r="I360" i="1"/>
  <c r="I361" i="1"/>
  <c r="I359" i="1"/>
  <c r="I355" i="1"/>
  <c r="I356" i="1" s="1"/>
  <c r="I350" i="1"/>
  <c r="I351" i="1"/>
  <c r="I349" i="1"/>
  <c r="I345" i="1"/>
  <c r="I346" i="1" s="1"/>
  <c r="I341" i="1"/>
  <c r="I340" i="1"/>
  <c r="I334" i="1"/>
  <c r="I335" i="1"/>
  <c r="I336" i="1"/>
  <c r="I333" i="1"/>
  <c r="I329" i="1"/>
  <c r="I330" i="1" s="1"/>
  <c r="I318" i="1"/>
  <c r="I319" i="1"/>
  <c r="I320" i="1"/>
  <c r="I321" i="1"/>
  <c r="I322" i="1"/>
  <c r="I323" i="1"/>
  <c r="I324" i="1"/>
  <c r="I325" i="1"/>
  <c r="I317" i="1"/>
  <c r="I313" i="1"/>
  <c r="I312" i="1"/>
  <c r="I306" i="1"/>
  <c r="I307" i="1"/>
  <c r="I308" i="1"/>
  <c r="I305" i="1"/>
  <c r="I301" i="1"/>
  <c r="I302" i="1" s="1"/>
  <c r="I295" i="1"/>
  <c r="I296" i="1"/>
  <c r="I297" i="1"/>
  <c r="I294" i="1"/>
  <c r="I298" i="1" s="1"/>
  <c r="I287" i="1"/>
  <c r="I288" i="1"/>
  <c r="I289" i="1"/>
  <c r="I290" i="1"/>
  <c r="I286" i="1"/>
  <c r="I280" i="1"/>
  <c r="I281" i="1"/>
  <c r="I282" i="1"/>
  <c r="I279" i="1"/>
  <c r="I274" i="1"/>
  <c r="I275" i="1"/>
  <c r="I273" i="1"/>
  <c r="I266" i="1"/>
  <c r="I267" i="1"/>
  <c r="I268" i="1"/>
  <c r="I269" i="1"/>
  <c r="I265" i="1"/>
  <c r="I258" i="1"/>
  <c r="I259" i="1"/>
  <c r="I260" i="1"/>
  <c r="I261" i="1"/>
  <c r="I257" i="1"/>
  <c r="I251" i="1"/>
  <c r="I252" i="1"/>
  <c r="I253" i="1"/>
  <c r="I250" i="1"/>
  <c r="I241" i="1"/>
  <c r="I242" i="1"/>
  <c r="I243" i="1"/>
  <c r="I244" i="1"/>
  <c r="I245" i="1"/>
  <c r="I246" i="1"/>
  <c r="I240" i="1"/>
  <c r="I234" i="1"/>
  <c r="I235" i="1"/>
  <c r="I236" i="1"/>
  <c r="I233" i="1"/>
  <c r="I229" i="1"/>
  <c r="I228" i="1"/>
  <c r="I220" i="1"/>
  <c r="I221" i="1"/>
  <c r="I222" i="1"/>
  <c r="I223" i="1"/>
  <c r="I224" i="1"/>
  <c r="I219" i="1"/>
  <c r="I215" i="1"/>
  <c r="I214" i="1"/>
  <c r="I216" i="1" s="1"/>
  <c r="I207" i="1"/>
  <c r="I208" i="1"/>
  <c r="I209" i="1"/>
  <c r="I210" i="1"/>
  <c r="I206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190" i="1"/>
  <c r="I186" i="1"/>
  <c r="I185" i="1"/>
  <c r="I180" i="1"/>
  <c r="I181" i="1"/>
  <c r="I179" i="1"/>
  <c r="I169" i="1"/>
  <c r="I170" i="1"/>
  <c r="I171" i="1"/>
  <c r="I172" i="1"/>
  <c r="I173" i="1"/>
  <c r="I174" i="1"/>
  <c r="I175" i="1"/>
  <c r="I168" i="1"/>
  <c r="I159" i="1"/>
  <c r="I160" i="1"/>
  <c r="I161" i="1"/>
  <c r="I162" i="1"/>
  <c r="I163" i="1"/>
  <c r="I164" i="1"/>
  <c r="I158" i="1"/>
  <c r="I154" i="1"/>
  <c r="I155" i="1" s="1"/>
  <c r="I150" i="1"/>
  <c r="I149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32" i="1"/>
  <c r="I125" i="1"/>
  <c r="I126" i="1"/>
  <c r="I127" i="1"/>
  <c r="I128" i="1"/>
  <c r="I124" i="1"/>
  <c r="I118" i="1"/>
  <c r="I119" i="1"/>
  <c r="I120" i="1"/>
  <c r="I117" i="1"/>
  <c r="I107" i="1"/>
  <c r="I108" i="1"/>
  <c r="I109" i="1"/>
  <c r="I110" i="1"/>
  <c r="I111" i="1"/>
  <c r="I112" i="1"/>
  <c r="I113" i="1"/>
  <c r="I106" i="1"/>
  <c r="I99" i="1"/>
  <c r="I100" i="1"/>
  <c r="I101" i="1"/>
  <c r="I102" i="1"/>
  <c r="I98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80" i="1"/>
  <c r="I72" i="1"/>
  <c r="I73" i="1"/>
  <c r="I74" i="1"/>
  <c r="I75" i="1"/>
  <c r="I76" i="1"/>
  <c r="I71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53" i="1"/>
  <c r="I45" i="1"/>
  <c r="I46" i="1"/>
  <c r="I47" i="1"/>
  <c r="I48" i="1"/>
  <c r="I49" i="1"/>
  <c r="I44" i="1"/>
  <c r="I33" i="1"/>
  <c r="I34" i="1"/>
  <c r="I35" i="1"/>
  <c r="I36" i="1"/>
  <c r="I37" i="1"/>
  <c r="I38" i="1"/>
  <c r="I39" i="1"/>
  <c r="I40" i="1"/>
  <c r="I32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5" i="1"/>
  <c r="I380" i="1" l="1"/>
  <c r="I393" i="1"/>
  <c r="I129" i="1"/>
  <c r="I283" i="1"/>
  <c r="I453" i="1"/>
  <c r="I291" i="1"/>
  <c r="I309" i="1"/>
  <c r="I114" i="1"/>
  <c r="I247" i="1"/>
  <c r="I225" i="1"/>
  <c r="I441" i="1"/>
  <c r="I464" i="1"/>
  <c r="I182" i="1"/>
  <c r="I342" i="1"/>
  <c r="I211" i="1"/>
  <c r="I29" i="1"/>
  <c r="I400" i="1"/>
  <c r="I416" i="1"/>
  <c r="I424" i="1"/>
  <c r="I103" i="1"/>
  <c r="I362" i="1"/>
  <c r="I254" i="1"/>
  <c r="I314" i="1"/>
  <c r="I337" i="1"/>
  <c r="I386" i="1"/>
  <c r="I407" i="1"/>
  <c r="I95" i="1"/>
  <c r="I187" i="1"/>
  <c r="I146" i="1"/>
  <c r="I68" i="1"/>
  <c r="I151" i="1"/>
  <c r="I262" i="1"/>
  <c r="I176" i="1"/>
  <c r="I121" i="1"/>
  <c r="I270" i="1"/>
  <c r="I352" i="1"/>
  <c r="I237" i="1"/>
  <c r="I50" i="1"/>
  <c r="I165" i="1"/>
  <c r="I203" i="1"/>
  <c r="I77" i="1"/>
  <c r="I276" i="1"/>
  <c r="I41" i="1"/>
  <c r="I230" i="1"/>
  <c r="I326" i="1"/>
  <c r="I475" i="1" l="1"/>
  <c r="I477" i="1" l="1"/>
  <c r="I478" i="1" s="1"/>
  <c r="C483" i="1"/>
  <c r="C484" i="1" l="1"/>
  <c r="C485" i="1" s="1"/>
</calcChain>
</file>

<file path=xl/sharedStrings.xml><?xml version="1.0" encoding="utf-8"?>
<sst xmlns="http://schemas.openxmlformats.org/spreadsheetml/2006/main" count="711" uniqueCount="239">
  <si>
    <t xml:space="preserve">        OBČINA DOMŽALE</t>
  </si>
  <si>
    <t>ŠTEVILO PONOVITEV</t>
  </si>
  <si>
    <t>EM</t>
  </si>
  <si>
    <t>1.</t>
  </si>
  <si>
    <t>Spomladanska in jesenska zasaditev gredic v križišču v centru Domžal</t>
  </si>
  <si>
    <t>Gredica A: 30,00 m2; Gredica B: 28,00 m2, Gredica C: 65,00 m2. SKUPAJ: 123m2.</t>
  </si>
  <si>
    <t>m2</t>
  </si>
  <si>
    <t>substrat,  frezanje, založno gnojenje</t>
  </si>
  <si>
    <t>lubje</t>
  </si>
  <si>
    <t>kos</t>
  </si>
  <si>
    <t>zalivanje</t>
  </si>
  <si>
    <t>m3</t>
  </si>
  <si>
    <t>pletje-okopavanje</t>
  </si>
  <si>
    <t>gnojenje</t>
  </si>
  <si>
    <t>izkop enoletnic</t>
  </si>
  <si>
    <t>frezanje, založno gnojenje</t>
  </si>
  <si>
    <t>saditev čebulic</t>
  </si>
  <si>
    <t>2.</t>
  </si>
  <si>
    <t>izkop čebulic</t>
  </si>
  <si>
    <t>sajenje,  frezanje, založno gnojenje</t>
  </si>
  <si>
    <t>Ureditev zelenic in gred v križišču Kamniška cesta in regionalna cesta (deteljica)</t>
  </si>
  <si>
    <t>košnja zelenice</t>
  </si>
  <si>
    <t>obrezovanje grmovnice</t>
  </si>
  <si>
    <t>4.</t>
  </si>
  <si>
    <t xml:space="preserve">Ureditev gredice pri poslovni stavbi Občine </t>
  </si>
  <si>
    <t>pletje in okopavanje</t>
  </si>
  <si>
    <t>zamenjava propadlih in odtujenih sadik, lesnatih</t>
  </si>
  <si>
    <t>substrat</t>
  </si>
  <si>
    <t>Urejanje gred v parku pri občinski stavbi</t>
  </si>
  <si>
    <t>nova zasaditev vrtnic - plezalk</t>
  </si>
  <si>
    <t>ureditev stebričkov za vrtnice</t>
  </si>
  <si>
    <t>Urejanje parka pri občinski stavbi</t>
  </si>
  <si>
    <t>striženje žive meje</t>
  </si>
  <si>
    <t>obžagovanje dreves 15-20 m</t>
  </si>
  <si>
    <t>ureditev poti skozi park</t>
  </si>
  <si>
    <t>nasutje peska - drobljenca 4-6</t>
  </si>
  <si>
    <t>čiščenje listja</t>
  </si>
  <si>
    <t>em</t>
  </si>
  <si>
    <t>5.</t>
  </si>
  <si>
    <t>Urejanje parka pri Univerzale ob Slamnikarski cesti</t>
  </si>
  <si>
    <t>gnojenje, herbicid, pletje, dodajanje, substratov</t>
  </si>
  <si>
    <t>dodajanje, substratov</t>
  </si>
  <si>
    <t>obrezovanje dreves, akacije</t>
  </si>
  <si>
    <t>6.</t>
  </si>
  <si>
    <t>Ureditev Češminovega parka</t>
  </si>
  <si>
    <t>obrezovanje dreves</t>
  </si>
  <si>
    <t>DODA SE GREDICA S CVETJEM</t>
  </si>
  <si>
    <t>10.</t>
  </si>
  <si>
    <t>Ureditev zelenice in gred v križišču Slamnikarske in Karantanske ceste (križišče Mercator - Krizant)</t>
  </si>
  <si>
    <t xml:space="preserve"> m2 </t>
  </si>
  <si>
    <t>11.</t>
  </si>
  <si>
    <t>Ureditev spomenika ob Kolodvorski ulici v centru Domžal</t>
  </si>
  <si>
    <t>obrezovanje žive meje</t>
  </si>
  <si>
    <t>obžagovanje platan - odstranitev suhih vej in listja</t>
  </si>
  <si>
    <t>12.</t>
  </si>
  <si>
    <t>Vzdrževanje nasada ob Ljubljanski cesti ob SPB (od bara Bled do trgovine ETIS)</t>
  </si>
  <si>
    <t>obrezovanje drevesne krošnje in grmovnic</t>
  </si>
  <si>
    <t>pletje, okopavanje</t>
  </si>
  <si>
    <t>zamenjava propadlih grmovnic</t>
  </si>
  <si>
    <t>13.</t>
  </si>
  <si>
    <t>Ureditev zelenic ob Masljevi ulici (od GARAŽNE HIŠE CENTER DOMŽALE P + R do železniške proge)</t>
  </si>
  <si>
    <t>košnja zelenic</t>
  </si>
  <si>
    <t>arboristična nega javorjev</t>
  </si>
  <si>
    <t>14.</t>
  </si>
  <si>
    <t>Ureditev gredic in zelenice ob stavbi na naslovu: Ljubljanska cesta 70, 1230 Domžale</t>
  </si>
  <si>
    <t>obrezovanje grmovnic in dreves</t>
  </si>
  <si>
    <t>15.</t>
  </si>
  <si>
    <t>Ureditev zelenice pri AS Domžale in cesti R2</t>
  </si>
  <si>
    <t>obrezovanje grmovnic</t>
  </si>
  <si>
    <t>16.</t>
  </si>
  <si>
    <t>Ureditev gredic pri AS Domžale in cesti R2</t>
  </si>
  <si>
    <t>17.</t>
  </si>
  <si>
    <t>Urejevanje gredice v trikotniku med R2 in Stobovsko cesto</t>
  </si>
  <si>
    <t>pletje</t>
  </si>
  <si>
    <t>okopavanje</t>
  </si>
  <si>
    <t>18.</t>
  </si>
  <si>
    <t>Ureditev zelenice v križišču Vodovodne ceste in regionalne ceste R2 - parc. št. 3208 k.o. Domžale</t>
  </si>
  <si>
    <t>vzdrževanje in urejanje dreves</t>
  </si>
  <si>
    <t>19.</t>
  </si>
  <si>
    <t>Ureditev parka v križišču Sejmiške ulice in Regionalne ceste R2 - pri Luna Baru</t>
  </si>
  <si>
    <t>čiščenje in odvoz listja</t>
  </si>
  <si>
    <t>20.</t>
  </si>
  <si>
    <t>Ureditev zelenice v križišču Ulice Matije Tomca in Slamnikarske ceste pri kužnem znamenju</t>
  </si>
  <si>
    <t>kg</t>
  </si>
  <si>
    <t>21.</t>
  </si>
  <si>
    <t>Drevored ob Ljubljanski cesti - Akacije</t>
  </si>
  <si>
    <t>obrezovanje drevesne krošnje</t>
  </si>
  <si>
    <t>zamenjava poškodovanih ali odmrlih dreves</t>
  </si>
  <si>
    <t>22.</t>
  </si>
  <si>
    <t>Drevored ob Kamniški Bistrici - od žel. mostu Količevo do fitnesa na Viru - javorji</t>
  </si>
  <si>
    <t>zamenjava poškodovanih dreves - rdeči javor</t>
  </si>
  <si>
    <t>sajenje novih dreves - rdeči javor - 18/20</t>
  </si>
  <si>
    <t>oporni stebrički</t>
  </si>
  <si>
    <t>zamenjava zemlje</t>
  </si>
  <si>
    <t>23.</t>
  </si>
  <si>
    <t>Drevored ob Kamniški Bistrici - ob Potočnikovi ulici - lipe</t>
  </si>
  <si>
    <t>24.</t>
  </si>
  <si>
    <t>Ureditev pitnika ob Kamniški Bistrici</t>
  </si>
  <si>
    <t>vzdrževanje betonske klopi</t>
  </si>
  <si>
    <t>25.</t>
  </si>
  <si>
    <t>26.</t>
  </si>
  <si>
    <t>Ureditev dveh rondojev ob mostu preko Kamniške Bistrice - brv za pešce Park 88. lip - Elektro Podrečje</t>
  </si>
  <si>
    <t>zasaditev trajnic, Hedera helix</t>
  </si>
  <si>
    <t>obrezovanje prekrovnih grmovnic</t>
  </si>
  <si>
    <t>27.</t>
  </si>
  <si>
    <t>Drevesa Platane ob avtobusnem postajališču v Centru Domžal</t>
  </si>
  <si>
    <t>28.</t>
  </si>
  <si>
    <t>Drevored ob Kamniški Bistrici - park 88. lip</t>
  </si>
  <si>
    <t>odstranitev suhih vej</t>
  </si>
  <si>
    <t>30.</t>
  </si>
  <si>
    <t>Ureditev zelenice ob parkirišču ob Kettejevi ulici na Rodici</t>
  </si>
  <si>
    <t>31.</t>
  </si>
  <si>
    <t>Ureditev drevoreda in grmovnic ob MGC BISTRICA</t>
  </si>
  <si>
    <t>tm</t>
  </si>
  <si>
    <t>32.</t>
  </si>
  <si>
    <t>Ureditev grmovnice ob Fajfarjevi ulici na Rodici</t>
  </si>
  <si>
    <t>33.</t>
  </si>
  <si>
    <t>Ureditev cvetličnih korit pri gasilskem domu ob Savski cesti</t>
  </si>
  <si>
    <t>zasaditve enoletnic l. kv.</t>
  </si>
  <si>
    <t>zasaditve jesenskega cvetja</t>
  </si>
  <si>
    <t>saditev enoletnic in čebulic</t>
  </si>
  <si>
    <t>34.</t>
  </si>
  <si>
    <t>Ureditev zelenice ob avtobusnih postajališčih v Občini Domžale</t>
  </si>
  <si>
    <t>35.</t>
  </si>
  <si>
    <t>Ureditev zelenice pri Železniški postaji Rodica</t>
  </si>
  <si>
    <t>odstranitev suhega vejevja</t>
  </si>
  <si>
    <t>37.</t>
  </si>
  <si>
    <t>Odstranitev in ureditev žive meje ob Ljubljanski cesti, nasproti občinske stavbe</t>
  </si>
  <si>
    <t>38.</t>
  </si>
  <si>
    <t>Ureditev žive meje ob Ljubljanski in Masljevi cesti</t>
  </si>
  <si>
    <t>39.</t>
  </si>
  <si>
    <t>Ureditev zelenice in drevoreda ob Bistriški cesti ob Osnovni šoli Domžale</t>
  </si>
  <si>
    <t>obrezovanje dreves in odstranitev suhega vejevja</t>
  </si>
  <si>
    <t>40.</t>
  </si>
  <si>
    <t>Ureditev zelenice ob Jarški cesti, pri OŠ Rodica</t>
  </si>
  <si>
    <t>41.</t>
  </si>
  <si>
    <t>Ureditev zelenice ob Dvoržakovi ulici na Viru</t>
  </si>
  <si>
    <t>čiščenje klopi</t>
  </si>
  <si>
    <t>42.</t>
  </si>
  <si>
    <t>Ureditev okolice GARAŽNE HIŠE CENTER DOMŽALE P + R</t>
  </si>
  <si>
    <t>pletje gredic</t>
  </si>
  <si>
    <t>obrezovanje dreves - javorji</t>
  </si>
  <si>
    <t>saditev in zamenjava trajnic</t>
  </si>
  <si>
    <t>zalivanje dreves</t>
  </si>
  <si>
    <t>pletje okrog dreves</t>
  </si>
  <si>
    <t>44.</t>
  </si>
  <si>
    <t>45.</t>
  </si>
  <si>
    <t>46.</t>
  </si>
  <si>
    <t>Ureditev zelenice ob parkirišču in v parku pri gasilskem domu v Domžalah</t>
  </si>
  <si>
    <t>pobiranje listja</t>
  </si>
  <si>
    <t>47.</t>
  </si>
  <si>
    <t>Drevored ostrolistnih javorjev ob Kolodvorski cesti v Domžalah</t>
  </si>
  <si>
    <t>gnojenje in pletje</t>
  </si>
  <si>
    <t>48.</t>
  </si>
  <si>
    <t>Drevored ostrolistnih javorjev ob Cesti talcev v Domžalah</t>
  </si>
  <si>
    <t>49.</t>
  </si>
  <si>
    <t>Drevored javorjev ob Slamnikarski cesti - pri večstanovanjskem naselju KRIZANT</t>
  </si>
  <si>
    <t>50.</t>
  </si>
  <si>
    <t>Urejanje otokov v križišču Ihanske, Breznikove in Stare ceste v Prelogu</t>
  </si>
  <si>
    <t>obrezovanje grmovnice - okrasne trave</t>
  </si>
  <si>
    <t>dodajanje prodca 16/32 in 40/120</t>
  </si>
  <si>
    <r>
      <t>m</t>
    </r>
    <r>
      <rPr>
        <vertAlign val="superscript"/>
        <sz val="10"/>
        <rFont val="Segoe UI"/>
        <family val="2"/>
        <charset val="238"/>
      </rPr>
      <t>3</t>
    </r>
  </si>
  <si>
    <t>51.</t>
  </si>
  <si>
    <t>Drevored akacij ob prenovljeni Kolodvorski cesti v Domžalah pri SPB</t>
  </si>
  <si>
    <t>52.</t>
  </si>
  <si>
    <t>Splošna postavka za vzdrževanje zelenic in parkov v Občini Domžale</t>
  </si>
  <si>
    <t>obrezovanje drevesne krošnje - mala drevesa</t>
  </si>
  <si>
    <t>obrezovanje drevesne krošnje - velika drevesa</t>
  </si>
  <si>
    <t>zalivanje, gnojenje in pletje</t>
  </si>
  <si>
    <t>53.</t>
  </si>
  <si>
    <t>Prostor za sprostitev (plaža) v Srednjih Jaršah ob Kamniški Bistrici</t>
  </si>
  <si>
    <t>košnja zelenice na zemljišču s parc. št.: 677/5 k.o. Domžale</t>
  </si>
  <si>
    <t>54.</t>
  </si>
  <si>
    <t>Vstopna točka ŠUMBERK</t>
  </si>
  <si>
    <t>gnojenje in pletje ob poti</t>
  </si>
  <si>
    <t>čiščenje lista</t>
  </si>
  <si>
    <t>55.</t>
  </si>
  <si>
    <t>Ureditev zelenic in gredic v krožnem križišču in ostalih otokih ob krožišču pri Policijski postaji Domžale</t>
  </si>
  <si>
    <t>vzdrževanje namakalnega sistema (menjava baterij) zalivanje</t>
  </si>
  <si>
    <t>sajenje, frezanje in založno gnojenje</t>
  </si>
  <si>
    <t>Ureditev Parka japonskih češenj na Viru, na zemljišču s parc. št.: 278 k.o. Domžale</t>
  </si>
  <si>
    <t>obrezovanje dreves - češenj</t>
  </si>
  <si>
    <t>dodajanje zemlje</t>
  </si>
  <si>
    <t xml:space="preserve">obrezovanje dreves </t>
  </si>
  <si>
    <t>Pregled večjih dreves z resistografom</t>
  </si>
  <si>
    <t xml:space="preserve">kos </t>
  </si>
  <si>
    <t>SKUPAJ BREZ DDV:</t>
  </si>
  <si>
    <t>SKUPAJ Z DDV:</t>
  </si>
  <si>
    <t>REKAPITULACIJA</t>
  </si>
  <si>
    <t>12 MESEČNA PONUDBENA VREDNOST SKUPAJ BREZ DDV v EUR:</t>
  </si>
  <si>
    <t>12 MESEČNA LETNA PONUDBENA VREDNOST SKUPAJ Z DDV v EUR:</t>
  </si>
  <si>
    <t>obrezovanje drevesne krošnje (češnja- Prunus serr.'Kanzan')</t>
  </si>
  <si>
    <t>izkop čebulic, enoletnic, spomladanska zasaditev</t>
  </si>
  <si>
    <t>izkop enoletnic, jesenska zasaditev</t>
  </si>
  <si>
    <t>enoletnice, jesenska zasaditev</t>
  </si>
  <si>
    <t>saditev enoletnic, jesenska zasaditev</t>
  </si>
  <si>
    <t>saditev enoletnic, spomladanska zasaditev</t>
  </si>
  <si>
    <t>Vzdrževanje nasada ob Ljubljanski pri Matije Tomca 1 (Zlati časi)</t>
  </si>
  <si>
    <t xml:space="preserve">pobiranje listja </t>
  </si>
  <si>
    <t xml:space="preserve">saditev Tilia Cordata 18/20 </t>
  </si>
  <si>
    <t>zamenjava poškovanih dreves (Robinia psev.'Umbraculifera'</t>
  </si>
  <si>
    <t>zamenjava rastlin, (dreves,grmovnic,trajnic, enoletnic)</t>
  </si>
  <si>
    <t xml:space="preserve">Ureditev parkovnih površin Železniška cesta </t>
  </si>
  <si>
    <t>7.</t>
  </si>
  <si>
    <t>8.</t>
  </si>
  <si>
    <t>9.</t>
  </si>
  <si>
    <t>36.</t>
  </si>
  <si>
    <t xml:space="preserve">        Ljubljanska cesta 69</t>
  </si>
  <si>
    <t xml:space="preserve">        1230 DOMŽALE</t>
  </si>
  <si>
    <t>3.</t>
  </si>
  <si>
    <t>29.</t>
  </si>
  <si>
    <t xml:space="preserve">Korita tržnica </t>
  </si>
  <si>
    <t>korita tržnica 44 kos vzdrževanje</t>
  </si>
  <si>
    <t>dosaditev propadlih rastlin</t>
  </si>
  <si>
    <t>CENA NA ENOTO</t>
  </si>
  <si>
    <t>SKUPAJ BREZ DDV</t>
  </si>
  <si>
    <t>Obrezovanje grmovnic in dreves ob Ljubljanski cesti pri stopnicah in na ploščadi pri Veleblagovnici TUŠ</t>
  </si>
  <si>
    <t xml:space="preserve">43. </t>
  </si>
  <si>
    <t>saditev čebulic, jesenska zasaditev</t>
  </si>
  <si>
    <t>pletje-okopavanje, spomladansko</t>
  </si>
  <si>
    <t>gnojenje, spomladansko</t>
  </si>
  <si>
    <t>zalivanje, jesensko</t>
  </si>
  <si>
    <t>gnojenje, jesensko</t>
  </si>
  <si>
    <t>zalivanje, spomladansko</t>
  </si>
  <si>
    <t>saditev enoletnic, spomladansko</t>
  </si>
  <si>
    <t>substrat, frezanje, založno gnojenje</t>
  </si>
  <si>
    <t>pletje, okopavanje, jesensko</t>
  </si>
  <si>
    <t>pletje-okopavanje, jesensko</t>
  </si>
  <si>
    <t>sajenje, frezanje, založno gnojenje</t>
  </si>
  <si>
    <t>saditev enoletnic, jesensko</t>
  </si>
  <si>
    <t>substrat, frezanje, založno gnojenje, spomladansko</t>
  </si>
  <si>
    <t>sajenje, frezanje, založno gnojenje, jesensko</t>
  </si>
  <si>
    <t xml:space="preserve">IZVEDBENI PROGRAM LETNEGA VZDRŽEVANJA </t>
  </si>
  <si>
    <t>KOLIČINA</t>
  </si>
  <si>
    <t>VREDNOST DDV 22 %</t>
  </si>
  <si>
    <t>VREDNOST OKVIRNEGA SPORAZUMA - 48 MESECEV</t>
  </si>
  <si>
    <t>PONUDBENA VREDNOST BREZ DDV</t>
  </si>
  <si>
    <t>VREDNOST DDV 22%</t>
  </si>
  <si>
    <t>VREDNOST OKVIRNEGA SPORAZUMA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</si>
</sst>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.00\ [$€-1]_-;\-* #,##0.00\ [$€-1]_-;_-* &quot;-&quot;??\ [$€-1]_-;_-@_-"/>
    <numFmt numFmtId="166" formatCode="#,##0.00\ [$€-1]"/>
    <numFmt numFmtId="167" formatCode="_-* #,##0.00\ _S_I_T_-;\-* #,##0.00\ _S_I_T_-;_-* &quot;-&quot;??\ _S_I_T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u/>
      <sz val="10"/>
      <name val="Segoe UI"/>
      <family val="2"/>
      <charset val="238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sz val="10"/>
      <color rgb="FFFF0000"/>
      <name val="Segoe UI"/>
      <family val="2"/>
      <charset val="238"/>
    </font>
    <font>
      <b/>
      <i/>
      <sz val="10"/>
      <name val="Segoe UI"/>
      <family val="2"/>
      <charset val="238"/>
    </font>
    <font>
      <vertAlign val="superscript"/>
      <sz val="10"/>
      <name val="Segoe UI"/>
      <family val="2"/>
      <charset val="238"/>
    </font>
    <font>
      <u/>
      <sz val="10"/>
      <name val="Segoe UI"/>
      <family val="2"/>
      <charset val="238"/>
    </font>
    <font>
      <b/>
      <sz val="13"/>
      <name val="Segoe UI"/>
      <family val="2"/>
      <charset val="238"/>
    </font>
    <font>
      <sz val="13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2" applyNumberFormat="1" applyFont="1" applyFill="1" applyBorder="1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6" fontId="4" fillId="0" borderId="0" xfId="0" applyNumberFormat="1" applyFont="1"/>
    <xf numFmtId="16" fontId="3" fillId="0" borderId="0" xfId="0" applyNumberFormat="1" applyFont="1"/>
    <xf numFmtId="49" fontId="3" fillId="0" borderId="0" xfId="1" applyNumberFormat="1" applyFont="1" applyFill="1" applyBorder="1"/>
    <xf numFmtId="165" fontId="3" fillId="0" borderId="0" xfId="2" applyNumberFormat="1" applyFont="1" applyFill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65" fontId="3" fillId="0" borderId="0" xfId="0" applyNumberFormat="1" applyFont="1"/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Border="1"/>
    <xf numFmtId="166" fontId="3" fillId="0" borderId="4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/>
    </xf>
    <xf numFmtId="0" fontId="4" fillId="0" borderId="4" xfId="0" applyFont="1" applyBorder="1"/>
    <xf numFmtId="0" fontId="3" fillId="0" borderId="13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vertical="center"/>
    </xf>
    <xf numFmtId="166" fontId="3" fillId="0" borderId="4" xfId="2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9" xfId="0" applyFont="1" applyBorder="1" applyAlignment="1">
      <alignment horizontal="center"/>
    </xf>
    <xf numFmtId="0" fontId="3" fillId="0" borderId="11" xfId="0" applyFont="1" applyBorder="1"/>
    <xf numFmtId="0" fontId="3" fillId="0" borderId="14" xfId="0" applyFont="1" applyBorder="1"/>
    <xf numFmtId="0" fontId="3" fillId="0" borderId="15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3" fillId="0" borderId="16" xfId="0" applyFont="1" applyBorder="1"/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/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horizontal="center"/>
    </xf>
    <xf numFmtId="3" fontId="4" fillId="0" borderId="17" xfId="0" applyNumberFormat="1" applyFont="1" applyBorder="1" applyAlignment="1">
      <alignment vertical="center"/>
    </xf>
    <xf numFmtId="3" fontId="4" fillId="0" borderId="8" xfId="0" applyNumberFormat="1" applyFont="1" applyBorder="1" applyAlignment="1">
      <alignment vertical="center"/>
    </xf>
    <xf numFmtId="3" fontId="4" fillId="0" borderId="12" xfId="0" applyNumberFormat="1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9" xfId="0" applyFont="1" applyBorder="1" applyAlignment="1">
      <alignment horizontal="center"/>
    </xf>
    <xf numFmtId="0" fontId="3" fillId="0" borderId="20" xfId="0" applyFont="1" applyBorder="1"/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/>
    <xf numFmtId="0" fontId="4" fillId="0" borderId="13" xfId="0" applyFont="1" applyBorder="1"/>
    <xf numFmtId="0" fontId="4" fillId="0" borderId="4" xfId="0" applyFont="1" applyBorder="1" applyAlignment="1">
      <alignment horizontal="center"/>
    </xf>
    <xf numFmtId="0" fontId="3" fillId="0" borderId="13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/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/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/>
    </xf>
    <xf numFmtId="0" fontId="5" fillId="0" borderId="26" xfId="0" applyFont="1" applyBorder="1"/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3" fontId="3" fillId="0" borderId="17" xfId="0" applyNumberFormat="1" applyFont="1" applyBorder="1" applyAlignment="1">
      <alignment vertical="center"/>
    </xf>
    <xf numFmtId="0" fontId="3" fillId="0" borderId="16" xfId="0" applyFont="1" applyFill="1" applyBorder="1" applyAlignment="1">
      <alignment vertical="top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/>
    <xf numFmtId="0" fontId="4" fillId="0" borderId="17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4" xfId="0" applyFont="1" applyBorder="1"/>
    <xf numFmtId="0" fontId="3" fillId="0" borderId="16" xfId="0" applyFont="1" applyFill="1" applyBorder="1"/>
    <xf numFmtId="0" fontId="4" fillId="0" borderId="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8" fillId="0" borderId="10" xfId="0" applyFont="1" applyBorder="1"/>
    <xf numFmtId="165" fontId="5" fillId="0" borderId="8" xfId="0" applyNumberFormat="1" applyFont="1" applyBorder="1"/>
    <xf numFmtId="165" fontId="5" fillId="0" borderId="13" xfId="0" applyNumberFormat="1" applyFont="1" applyBorder="1"/>
    <xf numFmtId="44" fontId="5" fillId="0" borderId="8" xfId="2" applyFont="1" applyBorder="1"/>
    <xf numFmtId="44" fontId="5" fillId="0" borderId="13" xfId="0" applyNumberFormat="1" applyFont="1" applyBorder="1"/>
    <xf numFmtId="44" fontId="5" fillId="0" borderId="4" xfId="2" applyFont="1" applyBorder="1"/>
    <xf numFmtId="44" fontId="5" fillId="0" borderId="13" xfId="2" applyFont="1" applyBorder="1"/>
    <xf numFmtId="165" fontId="5" fillId="0" borderId="4" xfId="0" applyNumberFormat="1" applyFont="1" applyBorder="1"/>
    <xf numFmtId="165" fontId="5" fillId="0" borderId="25" xfId="0" applyNumberFormat="1" applyFont="1" applyBorder="1"/>
    <xf numFmtId="165" fontId="5" fillId="0" borderId="26" xfId="0" applyNumberFormat="1" applyFont="1" applyBorder="1"/>
    <xf numFmtId="165" fontId="5" fillId="0" borderId="27" xfId="0" applyNumberFormat="1" applyFont="1" applyBorder="1"/>
    <xf numFmtId="0" fontId="4" fillId="0" borderId="0" xfId="0" applyFont="1"/>
    <xf numFmtId="0" fontId="3" fillId="0" borderId="0" xfId="0" applyFont="1"/>
    <xf numFmtId="0" fontId="9" fillId="2" borderId="3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165" fontId="9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/>
    <xf numFmtId="165" fontId="9" fillId="2" borderId="2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wrapText="1"/>
    </xf>
    <xf numFmtId="165" fontId="9" fillId="2" borderId="5" xfId="0" applyNumberFormat="1" applyFont="1" applyFill="1" applyBorder="1" applyAlignment="1">
      <alignment horizontal="center" vertical="center"/>
    </xf>
    <xf numFmtId="165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165" fontId="4" fillId="0" borderId="8" xfId="1" applyNumberFormat="1" applyFont="1" applyFill="1" applyBorder="1" applyProtection="1">
      <protection locked="0"/>
    </xf>
    <xf numFmtId="165" fontId="4" fillId="0" borderId="1" xfId="1" applyNumberFormat="1" applyFont="1" applyFill="1" applyBorder="1" applyProtection="1">
      <protection locked="0"/>
    </xf>
    <xf numFmtId="165" fontId="4" fillId="0" borderId="1" xfId="2" applyNumberFormat="1" applyFont="1" applyFill="1" applyBorder="1" applyProtection="1">
      <protection locked="0"/>
    </xf>
    <xf numFmtId="165" fontId="4" fillId="0" borderId="12" xfId="1" applyNumberFormat="1" applyFont="1" applyFill="1" applyBorder="1" applyProtection="1">
      <protection locked="0"/>
    </xf>
    <xf numFmtId="165" fontId="4" fillId="0" borderId="0" xfId="2" applyNumberFormat="1" applyFont="1" applyFill="1" applyBorder="1" applyProtection="1">
      <protection locked="0"/>
    </xf>
    <xf numFmtId="165" fontId="4" fillId="0" borderId="0" xfId="1" applyNumberFormat="1" applyFont="1" applyFill="1" applyBorder="1" applyProtection="1">
      <protection locked="0"/>
    </xf>
    <xf numFmtId="165" fontId="4" fillId="0" borderId="12" xfId="2" applyNumberFormat="1" applyFont="1" applyFill="1" applyBorder="1" applyProtection="1">
      <protection locked="0"/>
    </xf>
    <xf numFmtId="165" fontId="3" fillId="0" borderId="0" xfId="2" applyNumberFormat="1" applyFont="1" applyFill="1" applyBorder="1" applyProtection="1">
      <protection locked="0"/>
    </xf>
    <xf numFmtId="167" fontId="4" fillId="0" borderId="8" xfId="1" applyNumberFormat="1" applyFont="1" applyFill="1" applyBorder="1" applyProtection="1">
      <protection locked="0"/>
    </xf>
    <xf numFmtId="167" fontId="4" fillId="0" borderId="1" xfId="1" applyNumberFormat="1" applyFont="1" applyFill="1" applyBorder="1" applyProtection="1">
      <protection locked="0"/>
    </xf>
    <xf numFmtId="167" fontId="4" fillId="0" borderId="12" xfId="1" applyNumberFormat="1" applyFont="1" applyFill="1" applyBorder="1" applyProtection="1">
      <protection locked="0"/>
    </xf>
    <xf numFmtId="167" fontId="4" fillId="0" borderId="0" xfId="1" applyNumberFormat="1" applyFont="1" applyFill="1" applyBorder="1" applyProtection="1">
      <protection locked="0"/>
    </xf>
    <xf numFmtId="165" fontId="4" fillId="0" borderId="8" xfId="2" applyNumberFormat="1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67" fontId="4" fillId="0" borderId="4" xfId="1" applyNumberFormat="1" applyFont="1" applyFill="1" applyBorder="1" applyProtection="1">
      <protection locked="0"/>
    </xf>
    <xf numFmtId="165" fontId="4" fillId="0" borderId="4" xfId="2" applyNumberFormat="1" applyFont="1" applyFill="1" applyBorder="1" applyProtection="1">
      <protection locked="0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2"/>
  <sheetViews>
    <sheetView tabSelected="1" workbookViewId="0">
      <pane ySplit="11" topLeftCell="A12" activePane="bottomLeft" state="frozen"/>
      <selection pane="bottomLeft" activeCell="H487" sqref="H487"/>
    </sheetView>
  </sheetViews>
  <sheetFormatPr defaultRowHeight="14.25" x14ac:dyDescent="0.25"/>
  <cols>
    <col min="1" max="1" width="3.5703125" style="2" customWidth="1"/>
    <col min="2" max="2" width="47.7109375" style="4" customWidth="1"/>
    <col min="3" max="3" width="23.5703125" style="3" customWidth="1"/>
    <col min="4" max="4" width="10.28515625" style="4" customWidth="1"/>
    <col min="5" max="5" width="8.5703125" style="11" customWidth="1"/>
    <col min="6" max="6" width="10.7109375" style="11" customWidth="1"/>
    <col min="7" max="7" width="10" style="5" customWidth="1"/>
    <col min="8" max="8" width="18.28515625" style="6" customWidth="1"/>
    <col min="9" max="9" width="20.85546875" style="7" customWidth="1"/>
    <col min="10" max="10" width="19.140625" style="4" customWidth="1"/>
    <col min="11" max="246" width="9.140625" style="4"/>
    <col min="247" max="247" width="4.42578125" style="4" customWidth="1"/>
    <col min="248" max="248" width="47.7109375" style="4" customWidth="1"/>
    <col min="249" max="249" width="0.140625" style="4" customWidth="1"/>
    <col min="250" max="250" width="0" style="4" hidden="1" customWidth="1"/>
    <col min="251" max="251" width="8.5703125" style="4" customWidth="1"/>
    <col min="252" max="252" width="10.7109375" style="4" customWidth="1"/>
    <col min="253" max="253" width="4" style="4" customWidth="1"/>
    <col min="254" max="254" width="11.140625" style="4" customWidth="1"/>
    <col min="255" max="255" width="0.140625" style="4" customWidth="1"/>
    <col min="256" max="260" width="0" style="4" hidden="1" customWidth="1"/>
    <col min="261" max="261" width="34" style="4" customWidth="1"/>
    <col min="262" max="262" width="3.5703125" style="4" customWidth="1"/>
    <col min="263" max="263" width="10.85546875" style="4" bestFit="1" customWidth="1"/>
    <col min="264" max="264" width="17.5703125" style="4" customWidth="1"/>
    <col min="265" max="265" width="25.5703125" style="4" customWidth="1"/>
    <col min="266" max="266" width="19.140625" style="4" customWidth="1"/>
    <col min="267" max="502" width="9.140625" style="4"/>
    <col min="503" max="503" width="4.42578125" style="4" customWidth="1"/>
    <col min="504" max="504" width="47.7109375" style="4" customWidth="1"/>
    <col min="505" max="505" width="0.140625" style="4" customWidth="1"/>
    <col min="506" max="506" width="0" style="4" hidden="1" customWidth="1"/>
    <col min="507" max="507" width="8.5703125" style="4" customWidth="1"/>
    <col min="508" max="508" width="10.7109375" style="4" customWidth="1"/>
    <col min="509" max="509" width="4" style="4" customWidth="1"/>
    <col min="510" max="510" width="11.140625" style="4" customWidth="1"/>
    <col min="511" max="511" width="0.140625" style="4" customWidth="1"/>
    <col min="512" max="516" width="0" style="4" hidden="1" customWidth="1"/>
    <col min="517" max="517" width="34" style="4" customWidth="1"/>
    <col min="518" max="518" width="3.5703125" style="4" customWidth="1"/>
    <col min="519" max="519" width="10.85546875" style="4" bestFit="1" customWidth="1"/>
    <col min="520" max="520" width="17.5703125" style="4" customWidth="1"/>
    <col min="521" max="521" width="25.5703125" style="4" customWidth="1"/>
    <col min="522" max="522" width="19.140625" style="4" customWidth="1"/>
    <col min="523" max="758" width="9.140625" style="4"/>
    <col min="759" max="759" width="4.42578125" style="4" customWidth="1"/>
    <col min="760" max="760" width="47.7109375" style="4" customWidth="1"/>
    <col min="761" max="761" width="0.140625" style="4" customWidth="1"/>
    <col min="762" max="762" width="0" style="4" hidden="1" customWidth="1"/>
    <col min="763" max="763" width="8.5703125" style="4" customWidth="1"/>
    <col min="764" max="764" width="10.7109375" style="4" customWidth="1"/>
    <col min="765" max="765" width="4" style="4" customWidth="1"/>
    <col min="766" max="766" width="11.140625" style="4" customWidth="1"/>
    <col min="767" max="767" width="0.140625" style="4" customWidth="1"/>
    <col min="768" max="772" width="0" style="4" hidden="1" customWidth="1"/>
    <col min="773" max="773" width="34" style="4" customWidth="1"/>
    <col min="774" max="774" width="3.5703125" style="4" customWidth="1"/>
    <col min="775" max="775" width="10.85546875" style="4" bestFit="1" customWidth="1"/>
    <col min="776" max="776" width="17.5703125" style="4" customWidth="1"/>
    <col min="777" max="777" width="25.5703125" style="4" customWidth="1"/>
    <col min="778" max="778" width="19.140625" style="4" customWidth="1"/>
    <col min="779" max="1014" width="9.140625" style="4"/>
    <col min="1015" max="1015" width="4.42578125" style="4" customWidth="1"/>
    <col min="1016" max="1016" width="47.7109375" style="4" customWidth="1"/>
    <col min="1017" max="1017" width="0.140625" style="4" customWidth="1"/>
    <col min="1018" max="1018" width="0" style="4" hidden="1" customWidth="1"/>
    <col min="1019" max="1019" width="8.5703125" style="4" customWidth="1"/>
    <col min="1020" max="1020" width="10.7109375" style="4" customWidth="1"/>
    <col min="1021" max="1021" width="4" style="4" customWidth="1"/>
    <col min="1022" max="1022" width="11.140625" style="4" customWidth="1"/>
    <col min="1023" max="1023" width="0.140625" style="4" customWidth="1"/>
    <col min="1024" max="1028" width="0" style="4" hidden="1" customWidth="1"/>
    <col min="1029" max="1029" width="34" style="4" customWidth="1"/>
    <col min="1030" max="1030" width="3.5703125" style="4" customWidth="1"/>
    <col min="1031" max="1031" width="10.85546875" style="4" bestFit="1" customWidth="1"/>
    <col min="1032" max="1032" width="17.5703125" style="4" customWidth="1"/>
    <col min="1033" max="1033" width="25.5703125" style="4" customWidth="1"/>
    <col min="1034" max="1034" width="19.140625" style="4" customWidth="1"/>
    <col min="1035" max="1270" width="9.140625" style="4"/>
    <col min="1271" max="1271" width="4.42578125" style="4" customWidth="1"/>
    <col min="1272" max="1272" width="47.7109375" style="4" customWidth="1"/>
    <col min="1273" max="1273" width="0.140625" style="4" customWidth="1"/>
    <col min="1274" max="1274" width="0" style="4" hidden="1" customWidth="1"/>
    <col min="1275" max="1275" width="8.5703125" style="4" customWidth="1"/>
    <col min="1276" max="1276" width="10.7109375" style="4" customWidth="1"/>
    <col min="1277" max="1277" width="4" style="4" customWidth="1"/>
    <col min="1278" max="1278" width="11.140625" style="4" customWidth="1"/>
    <col min="1279" max="1279" width="0.140625" style="4" customWidth="1"/>
    <col min="1280" max="1284" width="0" style="4" hidden="1" customWidth="1"/>
    <col min="1285" max="1285" width="34" style="4" customWidth="1"/>
    <col min="1286" max="1286" width="3.5703125" style="4" customWidth="1"/>
    <col min="1287" max="1287" width="10.85546875" style="4" bestFit="1" customWidth="1"/>
    <col min="1288" max="1288" width="17.5703125" style="4" customWidth="1"/>
    <col min="1289" max="1289" width="25.5703125" style="4" customWidth="1"/>
    <col min="1290" max="1290" width="19.140625" style="4" customWidth="1"/>
    <col min="1291" max="1526" width="9.140625" style="4"/>
    <col min="1527" max="1527" width="4.42578125" style="4" customWidth="1"/>
    <col min="1528" max="1528" width="47.7109375" style="4" customWidth="1"/>
    <col min="1529" max="1529" width="0.140625" style="4" customWidth="1"/>
    <col min="1530" max="1530" width="0" style="4" hidden="1" customWidth="1"/>
    <col min="1531" max="1531" width="8.5703125" style="4" customWidth="1"/>
    <col min="1532" max="1532" width="10.7109375" style="4" customWidth="1"/>
    <col min="1533" max="1533" width="4" style="4" customWidth="1"/>
    <col min="1534" max="1534" width="11.140625" style="4" customWidth="1"/>
    <col min="1535" max="1535" width="0.140625" style="4" customWidth="1"/>
    <col min="1536" max="1540" width="0" style="4" hidden="1" customWidth="1"/>
    <col min="1541" max="1541" width="34" style="4" customWidth="1"/>
    <col min="1542" max="1542" width="3.5703125" style="4" customWidth="1"/>
    <col min="1543" max="1543" width="10.85546875" style="4" bestFit="1" customWidth="1"/>
    <col min="1544" max="1544" width="17.5703125" style="4" customWidth="1"/>
    <col min="1545" max="1545" width="25.5703125" style="4" customWidth="1"/>
    <col min="1546" max="1546" width="19.140625" style="4" customWidth="1"/>
    <col min="1547" max="1782" width="9.140625" style="4"/>
    <col min="1783" max="1783" width="4.42578125" style="4" customWidth="1"/>
    <col min="1784" max="1784" width="47.7109375" style="4" customWidth="1"/>
    <col min="1785" max="1785" width="0.140625" style="4" customWidth="1"/>
    <col min="1786" max="1786" width="0" style="4" hidden="1" customWidth="1"/>
    <col min="1787" max="1787" width="8.5703125" style="4" customWidth="1"/>
    <col min="1788" max="1788" width="10.7109375" style="4" customWidth="1"/>
    <col min="1789" max="1789" width="4" style="4" customWidth="1"/>
    <col min="1790" max="1790" width="11.140625" style="4" customWidth="1"/>
    <col min="1791" max="1791" width="0.140625" style="4" customWidth="1"/>
    <col min="1792" max="1796" width="0" style="4" hidden="1" customWidth="1"/>
    <col min="1797" max="1797" width="34" style="4" customWidth="1"/>
    <col min="1798" max="1798" width="3.5703125" style="4" customWidth="1"/>
    <col min="1799" max="1799" width="10.85546875" style="4" bestFit="1" customWidth="1"/>
    <col min="1800" max="1800" width="17.5703125" style="4" customWidth="1"/>
    <col min="1801" max="1801" width="25.5703125" style="4" customWidth="1"/>
    <col min="1802" max="1802" width="19.140625" style="4" customWidth="1"/>
    <col min="1803" max="2038" width="9.140625" style="4"/>
    <col min="2039" max="2039" width="4.42578125" style="4" customWidth="1"/>
    <col min="2040" max="2040" width="47.7109375" style="4" customWidth="1"/>
    <col min="2041" max="2041" width="0.140625" style="4" customWidth="1"/>
    <col min="2042" max="2042" width="0" style="4" hidden="1" customWidth="1"/>
    <col min="2043" max="2043" width="8.5703125" style="4" customWidth="1"/>
    <col min="2044" max="2044" width="10.7109375" style="4" customWidth="1"/>
    <col min="2045" max="2045" width="4" style="4" customWidth="1"/>
    <col min="2046" max="2046" width="11.140625" style="4" customWidth="1"/>
    <col min="2047" max="2047" width="0.140625" style="4" customWidth="1"/>
    <col min="2048" max="2052" width="0" style="4" hidden="1" customWidth="1"/>
    <col min="2053" max="2053" width="34" style="4" customWidth="1"/>
    <col min="2054" max="2054" width="3.5703125" style="4" customWidth="1"/>
    <col min="2055" max="2055" width="10.85546875" style="4" bestFit="1" customWidth="1"/>
    <col min="2056" max="2056" width="17.5703125" style="4" customWidth="1"/>
    <col min="2057" max="2057" width="25.5703125" style="4" customWidth="1"/>
    <col min="2058" max="2058" width="19.140625" style="4" customWidth="1"/>
    <col min="2059" max="2294" width="9.140625" style="4"/>
    <col min="2295" max="2295" width="4.42578125" style="4" customWidth="1"/>
    <col min="2296" max="2296" width="47.7109375" style="4" customWidth="1"/>
    <col min="2297" max="2297" width="0.140625" style="4" customWidth="1"/>
    <col min="2298" max="2298" width="0" style="4" hidden="1" customWidth="1"/>
    <col min="2299" max="2299" width="8.5703125" style="4" customWidth="1"/>
    <col min="2300" max="2300" width="10.7109375" style="4" customWidth="1"/>
    <col min="2301" max="2301" width="4" style="4" customWidth="1"/>
    <col min="2302" max="2302" width="11.140625" style="4" customWidth="1"/>
    <col min="2303" max="2303" width="0.140625" style="4" customWidth="1"/>
    <col min="2304" max="2308" width="0" style="4" hidden="1" customWidth="1"/>
    <col min="2309" max="2309" width="34" style="4" customWidth="1"/>
    <col min="2310" max="2310" width="3.5703125" style="4" customWidth="1"/>
    <col min="2311" max="2311" width="10.85546875" style="4" bestFit="1" customWidth="1"/>
    <col min="2312" max="2312" width="17.5703125" style="4" customWidth="1"/>
    <col min="2313" max="2313" width="25.5703125" style="4" customWidth="1"/>
    <col min="2314" max="2314" width="19.140625" style="4" customWidth="1"/>
    <col min="2315" max="2550" width="9.140625" style="4"/>
    <col min="2551" max="2551" width="4.42578125" style="4" customWidth="1"/>
    <col min="2552" max="2552" width="47.7109375" style="4" customWidth="1"/>
    <col min="2553" max="2553" width="0.140625" style="4" customWidth="1"/>
    <col min="2554" max="2554" width="0" style="4" hidden="1" customWidth="1"/>
    <col min="2555" max="2555" width="8.5703125" style="4" customWidth="1"/>
    <col min="2556" max="2556" width="10.7109375" style="4" customWidth="1"/>
    <col min="2557" max="2557" width="4" style="4" customWidth="1"/>
    <col min="2558" max="2558" width="11.140625" style="4" customWidth="1"/>
    <col min="2559" max="2559" width="0.140625" style="4" customWidth="1"/>
    <col min="2560" max="2564" width="0" style="4" hidden="1" customWidth="1"/>
    <col min="2565" max="2565" width="34" style="4" customWidth="1"/>
    <col min="2566" max="2566" width="3.5703125" style="4" customWidth="1"/>
    <col min="2567" max="2567" width="10.85546875" style="4" bestFit="1" customWidth="1"/>
    <col min="2568" max="2568" width="17.5703125" style="4" customWidth="1"/>
    <col min="2569" max="2569" width="25.5703125" style="4" customWidth="1"/>
    <col min="2570" max="2570" width="19.140625" style="4" customWidth="1"/>
    <col min="2571" max="2806" width="9.140625" style="4"/>
    <col min="2807" max="2807" width="4.42578125" style="4" customWidth="1"/>
    <col min="2808" max="2808" width="47.7109375" style="4" customWidth="1"/>
    <col min="2809" max="2809" width="0.140625" style="4" customWidth="1"/>
    <col min="2810" max="2810" width="0" style="4" hidden="1" customWidth="1"/>
    <col min="2811" max="2811" width="8.5703125" style="4" customWidth="1"/>
    <col min="2812" max="2812" width="10.7109375" style="4" customWidth="1"/>
    <col min="2813" max="2813" width="4" style="4" customWidth="1"/>
    <col min="2814" max="2814" width="11.140625" style="4" customWidth="1"/>
    <col min="2815" max="2815" width="0.140625" style="4" customWidth="1"/>
    <col min="2816" max="2820" width="0" style="4" hidden="1" customWidth="1"/>
    <col min="2821" max="2821" width="34" style="4" customWidth="1"/>
    <col min="2822" max="2822" width="3.5703125" style="4" customWidth="1"/>
    <col min="2823" max="2823" width="10.85546875" style="4" bestFit="1" customWidth="1"/>
    <col min="2824" max="2824" width="17.5703125" style="4" customWidth="1"/>
    <col min="2825" max="2825" width="25.5703125" style="4" customWidth="1"/>
    <col min="2826" max="2826" width="19.140625" style="4" customWidth="1"/>
    <col min="2827" max="3062" width="9.140625" style="4"/>
    <col min="3063" max="3063" width="4.42578125" style="4" customWidth="1"/>
    <col min="3064" max="3064" width="47.7109375" style="4" customWidth="1"/>
    <col min="3065" max="3065" width="0.140625" style="4" customWidth="1"/>
    <col min="3066" max="3066" width="0" style="4" hidden="1" customWidth="1"/>
    <col min="3067" max="3067" width="8.5703125" style="4" customWidth="1"/>
    <col min="3068" max="3068" width="10.7109375" style="4" customWidth="1"/>
    <col min="3069" max="3069" width="4" style="4" customWidth="1"/>
    <col min="3070" max="3070" width="11.140625" style="4" customWidth="1"/>
    <col min="3071" max="3071" width="0.140625" style="4" customWidth="1"/>
    <col min="3072" max="3076" width="0" style="4" hidden="1" customWidth="1"/>
    <col min="3077" max="3077" width="34" style="4" customWidth="1"/>
    <col min="3078" max="3078" width="3.5703125" style="4" customWidth="1"/>
    <col min="3079" max="3079" width="10.85546875" style="4" bestFit="1" customWidth="1"/>
    <col min="3080" max="3080" width="17.5703125" style="4" customWidth="1"/>
    <col min="3081" max="3081" width="25.5703125" style="4" customWidth="1"/>
    <col min="3082" max="3082" width="19.140625" style="4" customWidth="1"/>
    <col min="3083" max="3318" width="9.140625" style="4"/>
    <col min="3319" max="3319" width="4.42578125" style="4" customWidth="1"/>
    <col min="3320" max="3320" width="47.7109375" style="4" customWidth="1"/>
    <col min="3321" max="3321" width="0.140625" style="4" customWidth="1"/>
    <col min="3322" max="3322" width="0" style="4" hidden="1" customWidth="1"/>
    <col min="3323" max="3323" width="8.5703125" style="4" customWidth="1"/>
    <col min="3324" max="3324" width="10.7109375" style="4" customWidth="1"/>
    <col min="3325" max="3325" width="4" style="4" customWidth="1"/>
    <col min="3326" max="3326" width="11.140625" style="4" customWidth="1"/>
    <col min="3327" max="3327" width="0.140625" style="4" customWidth="1"/>
    <col min="3328" max="3332" width="0" style="4" hidden="1" customWidth="1"/>
    <col min="3333" max="3333" width="34" style="4" customWidth="1"/>
    <col min="3334" max="3334" width="3.5703125" style="4" customWidth="1"/>
    <col min="3335" max="3335" width="10.85546875" style="4" bestFit="1" customWidth="1"/>
    <col min="3336" max="3336" width="17.5703125" style="4" customWidth="1"/>
    <col min="3337" max="3337" width="25.5703125" style="4" customWidth="1"/>
    <col min="3338" max="3338" width="19.140625" style="4" customWidth="1"/>
    <col min="3339" max="3574" width="9.140625" style="4"/>
    <col min="3575" max="3575" width="4.42578125" style="4" customWidth="1"/>
    <col min="3576" max="3576" width="47.7109375" style="4" customWidth="1"/>
    <col min="3577" max="3577" width="0.140625" style="4" customWidth="1"/>
    <col min="3578" max="3578" width="0" style="4" hidden="1" customWidth="1"/>
    <col min="3579" max="3579" width="8.5703125" style="4" customWidth="1"/>
    <col min="3580" max="3580" width="10.7109375" style="4" customWidth="1"/>
    <col min="3581" max="3581" width="4" style="4" customWidth="1"/>
    <col min="3582" max="3582" width="11.140625" style="4" customWidth="1"/>
    <col min="3583" max="3583" width="0.140625" style="4" customWidth="1"/>
    <col min="3584" max="3588" width="0" style="4" hidden="1" customWidth="1"/>
    <col min="3589" max="3589" width="34" style="4" customWidth="1"/>
    <col min="3590" max="3590" width="3.5703125" style="4" customWidth="1"/>
    <col min="3591" max="3591" width="10.85546875" style="4" bestFit="1" customWidth="1"/>
    <col min="3592" max="3592" width="17.5703125" style="4" customWidth="1"/>
    <col min="3593" max="3593" width="25.5703125" style="4" customWidth="1"/>
    <col min="3594" max="3594" width="19.140625" style="4" customWidth="1"/>
    <col min="3595" max="3830" width="9.140625" style="4"/>
    <col min="3831" max="3831" width="4.42578125" style="4" customWidth="1"/>
    <col min="3832" max="3832" width="47.7109375" style="4" customWidth="1"/>
    <col min="3833" max="3833" width="0.140625" style="4" customWidth="1"/>
    <col min="3834" max="3834" width="0" style="4" hidden="1" customWidth="1"/>
    <col min="3835" max="3835" width="8.5703125" style="4" customWidth="1"/>
    <col min="3836" max="3836" width="10.7109375" style="4" customWidth="1"/>
    <col min="3837" max="3837" width="4" style="4" customWidth="1"/>
    <col min="3838" max="3838" width="11.140625" style="4" customWidth="1"/>
    <col min="3839" max="3839" width="0.140625" style="4" customWidth="1"/>
    <col min="3840" max="3844" width="0" style="4" hidden="1" customWidth="1"/>
    <col min="3845" max="3845" width="34" style="4" customWidth="1"/>
    <col min="3846" max="3846" width="3.5703125" style="4" customWidth="1"/>
    <col min="3847" max="3847" width="10.85546875" style="4" bestFit="1" customWidth="1"/>
    <col min="3848" max="3848" width="17.5703125" style="4" customWidth="1"/>
    <col min="3849" max="3849" width="25.5703125" style="4" customWidth="1"/>
    <col min="3850" max="3850" width="19.140625" style="4" customWidth="1"/>
    <col min="3851" max="4086" width="9.140625" style="4"/>
    <col min="4087" max="4087" width="4.42578125" style="4" customWidth="1"/>
    <col min="4088" max="4088" width="47.7109375" style="4" customWidth="1"/>
    <col min="4089" max="4089" width="0.140625" style="4" customWidth="1"/>
    <col min="4090" max="4090" width="0" style="4" hidden="1" customWidth="1"/>
    <col min="4091" max="4091" width="8.5703125" style="4" customWidth="1"/>
    <col min="4092" max="4092" width="10.7109375" style="4" customWidth="1"/>
    <col min="4093" max="4093" width="4" style="4" customWidth="1"/>
    <col min="4094" max="4094" width="11.140625" style="4" customWidth="1"/>
    <col min="4095" max="4095" width="0.140625" style="4" customWidth="1"/>
    <col min="4096" max="4100" width="0" style="4" hidden="1" customWidth="1"/>
    <col min="4101" max="4101" width="34" style="4" customWidth="1"/>
    <col min="4102" max="4102" width="3.5703125" style="4" customWidth="1"/>
    <col min="4103" max="4103" width="10.85546875" style="4" bestFit="1" customWidth="1"/>
    <col min="4104" max="4104" width="17.5703125" style="4" customWidth="1"/>
    <col min="4105" max="4105" width="25.5703125" style="4" customWidth="1"/>
    <col min="4106" max="4106" width="19.140625" style="4" customWidth="1"/>
    <col min="4107" max="4342" width="9.140625" style="4"/>
    <col min="4343" max="4343" width="4.42578125" style="4" customWidth="1"/>
    <col min="4344" max="4344" width="47.7109375" style="4" customWidth="1"/>
    <col min="4345" max="4345" width="0.140625" style="4" customWidth="1"/>
    <col min="4346" max="4346" width="0" style="4" hidden="1" customWidth="1"/>
    <col min="4347" max="4347" width="8.5703125" style="4" customWidth="1"/>
    <col min="4348" max="4348" width="10.7109375" style="4" customWidth="1"/>
    <col min="4349" max="4349" width="4" style="4" customWidth="1"/>
    <col min="4350" max="4350" width="11.140625" style="4" customWidth="1"/>
    <col min="4351" max="4351" width="0.140625" style="4" customWidth="1"/>
    <col min="4352" max="4356" width="0" style="4" hidden="1" customWidth="1"/>
    <col min="4357" max="4357" width="34" style="4" customWidth="1"/>
    <col min="4358" max="4358" width="3.5703125" style="4" customWidth="1"/>
    <col min="4359" max="4359" width="10.85546875" style="4" bestFit="1" customWidth="1"/>
    <col min="4360" max="4360" width="17.5703125" style="4" customWidth="1"/>
    <col min="4361" max="4361" width="25.5703125" style="4" customWidth="1"/>
    <col min="4362" max="4362" width="19.140625" style="4" customWidth="1"/>
    <col min="4363" max="4598" width="9.140625" style="4"/>
    <col min="4599" max="4599" width="4.42578125" style="4" customWidth="1"/>
    <col min="4600" max="4600" width="47.7109375" style="4" customWidth="1"/>
    <col min="4601" max="4601" width="0.140625" style="4" customWidth="1"/>
    <col min="4602" max="4602" width="0" style="4" hidden="1" customWidth="1"/>
    <col min="4603" max="4603" width="8.5703125" style="4" customWidth="1"/>
    <col min="4604" max="4604" width="10.7109375" style="4" customWidth="1"/>
    <col min="4605" max="4605" width="4" style="4" customWidth="1"/>
    <col min="4606" max="4606" width="11.140625" style="4" customWidth="1"/>
    <col min="4607" max="4607" width="0.140625" style="4" customWidth="1"/>
    <col min="4608" max="4612" width="0" style="4" hidden="1" customWidth="1"/>
    <col min="4613" max="4613" width="34" style="4" customWidth="1"/>
    <col min="4614" max="4614" width="3.5703125" style="4" customWidth="1"/>
    <col min="4615" max="4615" width="10.85546875" style="4" bestFit="1" customWidth="1"/>
    <col min="4616" max="4616" width="17.5703125" style="4" customWidth="1"/>
    <col min="4617" max="4617" width="25.5703125" style="4" customWidth="1"/>
    <col min="4618" max="4618" width="19.140625" style="4" customWidth="1"/>
    <col min="4619" max="4854" width="9.140625" style="4"/>
    <col min="4855" max="4855" width="4.42578125" style="4" customWidth="1"/>
    <col min="4856" max="4856" width="47.7109375" style="4" customWidth="1"/>
    <col min="4857" max="4857" width="0.140625" style="4" customWidth="1"/>
    <col min="4858" max="4858" width="0" style="4" hidden="1" customWidth="1"/>
    <col min="4859" max="4859" width="8.5703125" style="4" customWidth="1"/>
    <col min="4860" max="4860" width="10.7109375" style="4" customWidth="1"/>
    <col min="4861" max="4861" width="4" style="4" customWidth="1"/>
    <col min="4862" max="4862" width="11.140625" style="4" customWidth="1"/>
    <col min="4863" max="4863" width="0.140625" style="4" customWidth="1"/>
    <col min="4864" max="4868" width="0" style="4" hidden="1" customWidth="1"/>
    <col min="4869" max="4869" width="34" style="4" customWidth="1"/>
    <col min="4870" max="4870" width="3.5703125" style="4" customWidth="1"/>
    <col min="4871" max="4871" width="10.85546875" style="4" bestFit="1" customWidth="1"/>
    <col min="4872" max="4872" width="17.5703125" style="4" customWidth="1"/>
    <col min="4873" max="4873" width="25.5703125" style="4" customWidth="1"/>
    <col min="4874" max="4874" width="19.140625" style="4" customWidth="1"/>
    <col min="4875" max="5110" width="9.140625" style="4"/>
    <col min="5111" max="5111" width="4.42578125" style="4" customWidth="1"/>
    <col min="5112" max="5112" width="47.7109375" style="4" customWidth="1"/>
    <col min="5113" max="5113" width="0.140625" style="4" customWidth="1"/>
    <col min="5114" max="5114" width="0" style="4" hidden="1" customWidth="1"/>
    <col min="5115" max="5115" width="8.5703125" style="4" customWidth="1"/>
    <col min="5116" max="5116" width="10.7109375" style="4" customWidth="1"/>
    <col min="5117" max="5117" width="4" style="4" customWidth="1"/>
    <col min="5118" max="5118" width="11.140625" style="4" customWidth="1"/>
    <col min="5119" max="5119" width="0.140625" style="4" customWidth="1"/>
    <col min="5120" max="5124" width="0" style="4" hidden="1" customWidth="1"/>
    <col min="5125" max="5125" width="34" style="4" customWidth="1"/>
    <col min="5126" max="5126" width="3.5703125" style="4" customWidth="1"/>
    <col min="5127" max="5127" width="10.85546875" style="4" bestFit="1" customWidth="1"/>
    <col min="5128" max="5128" width="17.5703125" style="4" customWidth="1"/>
    <col min="5129" max="5129" width="25.5703125" style="4" customWidth="1"/>
    <col min="5130" max="5130" width="19.140625" style="4" customWidth="1"/>
    <col min="5131" max="5366" width="9.140625" style="4"/>
    <col min="5367" max="5367" width="4.42578125" style="4" customWidth="1"/>
    <col min="5368" max="5368" width="47.7109375" style="4" customWidth="1"/>
    <col min="5369" max="5369" width="0.140625" style="4" customWidth="1"/>
    <col min="5370" max="5370" width="0" style="4" hidden="1" customWidth="1"/>
    <col min="5371" max="5371" width="8.5703125" style="4" customWidth="1"/>
    <col min="5372" max="5372" width="10.7109375" style="4" customWidth="1"/>
    <col min="5373" max="5373" width="4" style="4" customWidth="1"/>
    <col min="5374" max="5374" width="11.140625" style="4" customWidth="1"/>
    <col min="5375" max="5375" width="0.140625" style="4" customWidth="1"/>
    <col min="5376" max="5380" width="0" style="4" hidden="1" customWidth="1"/>
    <col min="5381" max="5381" width="34" style="4" customWidth="1"/>
    <col min="5382" max="5382" width="3.5703125" style="4" customWidth="1"/>
    <col min="5383" max="5383" width="10.85546875" style="4" bestFit="1" customWidth="1"/>
    <col min="5384" max="5384" width="17.5703125" style="4" customWidth="1"/>
    <col min="5385" max="5385" width="25.5703125" style="4" customWidth="1"/>
    <col min="5386" max="5386" width="19.140625" style="4" customWidth="1"/>
    <col min="5387" max="5622" width="9.140625" style="4"/>
    <col min="5623" max="5623" width="4.42578125" style="4" customWidth="1"/>
    <col min="5624" max="5624" width="47.7109375" style="4" customWidth="1"/>
    <col min="5625" max="5625" width="0.140625" style="4" customWidth="1"/>
    <col min="5626" max="5626" width="0" style="4" hidden="1" customWidth="1"/>
    <col min="5627" max="5627" width="8.5703125" style="4" customWidth="1"/>
    <col min="5628" max="5628" width="10.7109375" style="4" customWidth="1"/>
    <col min="5629" max="5629" width="4" style="4" customWidth="1"/>
    <col min="5630" max="5630" width="11.140625" style="4" customWidth="1"/>
    <col min="5631" max="5631" width="0.140625" style="4" customWidth="1"/>
    <col min="5632" max="5636" width="0" style="4" hidden="1" customWidth="1"/>
    <col min="5637" max="5637" width="34" style="4" customWidth="1"/>
    <col min="5638" max="5638" width="3.5703125" style="4" customWidth="1"/>
    <col min="5639" max="5639" width="10.85546875" style="4" bestFit="1" customWidth="1"/>
    <col min="5640" max="5640" width="17.5703125" style="4" customWidth="1"/>
    <col min="5641" max="5641" width="25.5703125" style="4" customWidth="1"/>
    <col min="5642" max="5642" width="19.140625" style="4" customWidth="1"/>
    <col min="5643" max="5878" width="9.140625" style="4"/>
    <col min="5879" max="5879" width="4.42578125" style="4" customWidth="1"/>
    <col min="5880" max="5880" width="47.7109375" style="4" customWidth="1"/>
    <col min="5881" max="5881" width="0.140625" style="4" customWidth="1"/>
    <col min="5882" max="5882" width="0" style="4" hidden="1" customWidth="1"/>
    <col min="5883" max="5883" width="8.5703125" style="4" customWidth="1"/>
    <col min="5884" max="5884" width="10.7109375" style="4" customWidth="1"/>
    <col min="5885" max="5885" width="4" style="4" customWidth="1"/>
    <col min="5886" max="5886" width="11.140625" style="4" customWidth="1"/>
    <col min="5887" max="5887" width="0.140625" style="4" customWidth="1"/>
    <col min="5888" max="5892" width="0" style="4" hidden="1" customWidth="1"/>
    <col min="5893" max="5893" width="34" style="4" customWidth="1"/>
    <col min="5894" max="5894" width="3.5703125" style="4" customWidth="1"/>
    <col min="5895" max="5895" width="10.85546875" style="4" bestFit="1" customWidth="1"/>
    <col min="5896" max="5896" width="17.5703125" style="4" customWidth="1"/>
    <col min="5897" max="5897" width="25.5703125" style="4" customWidth="1"/>
    <col min="5898" max="5898" width="19.140625" style="4" customWidth="1"/>
    <col min="5899" max="6134" width="9.140625" style="4"/>
    <col min="6135" max="6135" width="4.42578125" style="4" customWidth="1"/>
    <col min="6136" max="6136" width="47.7109375" style="4" customWidth="1"/>
    <col min="6137" max="6137" width="0.140625" style="4" customWidth="1"/>
    <col min="6138" max="6138" width="0" style="4" hidden="1" customWidth="1"/>
    <col min="6139" max="6139" width="8.5703125" style="4" customWidth="1"/>
    <col min="6140" max="6140" width="10.7109375" style="4" customWidth="1"/>
    <col min="6141" max="6141" width="4" style="4" customWidth="1"/>
    <col min="6142" max="6142" width="11.140625" style="4" customWidth="1"/>
    <col min="6143" max="6143" width="0.140625" style="4" customWidth="1"/>
    <col min="6144" max="6148" width="0" style="4" hidden="1" customWidth="1"/>
    <col min="6149" max="6149" width="34" style="4" customWidth="1"/>
    <col min="6150" max="6150" width="3.5703125" style="4" customWidth="1"/>
    <col min="6151" max="6151" width="10.85546875" style="4" bestFit="1" customWidth="1"/>
    <col min="6152" max="6152" width="17.5703125" style="4" customWidth="1"/>
    <col min="6153" max="6153" width="25.5703125" style="4" customWidth="1"/>
    <col min="6154" max="6154" width="19.140625" style="4" customWidth="1"/>
    <col min="6155" max="6390" width="9.140625" style="4"/>
    <col min="6391" max="6391" width="4.42578125" style="4" customWidth="1"/>
    <col min="6392" max="6392" width="47.7109375" style="4" customWidth="1"/>
    <col min="6393" max="6393" width="0.140625" style="4" customWidth="1"/>
    <col min="6394" max="6394" width="0" style="4" hidden="1" customWidth="1"/>
    <col min="6395" max="6395" width="8.5703125" style="4" customWidth="1"/>
    <col min="6396" max="6396" width="10.7109375" style="4" customWidth="1"/>
    <col min="6397" max="6397" width="4" style="4" customWidth="1"/>
    <col min="6398" max="6398" width="11.140625" style="4" customWidth="1"/>
    <col min="6399" max="6399" width="0.140625" style="4" customWidth="1"/>
    <col min="6400" max="6404" width="0" style="4" hidden="1" customWidth="1"/>
    <col min="6405" max="6405" width="34" style="4" customWidth="1"/>
    <col min="6406" max="6406" width="3.5703125" style="4" customWidth="1"/>
    <col min="6407" max="6407" width="10.85546875" style="4" bestFit="1" customWidth="1"/>
    <col min="6408" max="6408" width="17.5703125" style="4" customWidth="1"/>
    <col min="6409" max="6409" width="25.5703125" style="4" customWidth="1"/>
    <col min="6410" max="6410" width="19.140625" style="4" customWidth="1"/>
    <col min="6411" max="6646" width="9.140625" style="4"/>
    <col min="6647" max="6647" width="4.42578125" style="4" customWidth="1"/>
    <col min="6648" max="6648" width="47.7109375" style="4" customWidth="1"/>
    <col min="6649" max="6649" width="0.140625" style="4" customWidth="1"/>
    <col min="6650" max="6650" width="0" style="4" hidden="1" customWidth="1"/>
    <col min="6651" max="6651" width="8.5703125" style="4" customWidth="1"/>
    <col min="6652" max="6652" width="10.7109375" style="4" customWidth="1"/>
    <col min="6653" max="6653" width="4" style="4" customWidth="1"/>
    <col min="6654" max="6654" width="11.140625" style="4" customWidth="1"/>
    <col min="6655" max="6655" width="0.140625" style="4" customWidth="1"/>
    <col min="6656" max="6660" width="0" style="4" hidden="1" customWidth="1"/>
    <col min="6661" max="6661" width="34" style="4" customWidth="1"/>
    <col min="6662" max="6662" width="3.5703125" style="4" customWidth="1"/>
    <col min="6663" max="6663" width="10.85546875" style="4" bestFit="1" customWidth="1"/>
    <col min="6664" max="6664" width="17.5703125" style="4" customWidth="1"/>
    <col min="6665" max="6665" width="25.5703125" style="4" customWidth="1"/>
    <col min="6666" max="6666" width="19.140625" style="4" customWidth="1"/>
    <col min="6667" max="6902" width="9.140625" style="4"/>
    <col min="6903" max="6903" width="4.42578125" style="4" customWidth="1"/>
    <col min="6904" max="6904" width="47.7109375" style="4" customWidth="1"/>
    <col min="6905" max="6905" width="0.140625" style="4" customWidth="1"/>
    <col min="6906" max="6906" width="0" style="4" hidden="1" customWidth="1"/>
    <col min="6907" max="6907" width="8.5703125" style="4" customWidth="1"/>
    <col min="6908" max="6908" width="10.7109375" style="4" customWidth="1"/>
    <col min="6909" max="6909" width="4" style="4" customWidth="1"/>
    <col min="6910" max="6910" width="11.140625" style="4" customWidth="1"/>
    <col min="6911" max="6911" width="0.140625" style="4" customWidth="1"/>
    <col min="6912" max="6916" width="0" style="4" hidden="1" customWidth="1"/>
    <col min="6917" max="6917" width="34" style="4" customWidth="1"/>
    <col min="6918" max="6918" width="3.5703125" style="4" customWidth="1"/>
    <col min="6919" max="6919" width="10.85546875" style="4" bestFit="1" customWidth="1"/>
    <col min="6920" max="6920" width="17.5703125" style="4" customWidth="1"/>
    <col min="6921" max="6921" width="25.5703125" style="4" customWidth="1"/>
    <col min="6922" max="6922" width="19.140625" style="4" customWidth="1"/>
    <col min="6923" max="7158" width="9.140625" style="4"/>
    <col min="7159" max="7159" width="4.42578125" style="4" customWidth="1"/>
    <col min="7160" max="7160" width="47.7109375" style="4" customWidth="1"/>
    <col min="7161" max="7161" width="0.140625" style="4" customWidth="1"/>
    <col min="7162" max="7162" width="0" style="4" hidden="1" customWidth="1"/>
    <col min="7163" max="7163" width="8.5703125" style="4" customWidth="1"/>
    <col min="7164" max="7164" width="10.7109375" style="4" customWidth="1"/>
    <col min="7165" max="7165" width="4" style="4" customWidth="1"/>
    <col min="7166" max="7166" width="11.140625" style="4" customWidth="1"/>
    <col min="7167" max="7167" width="0.140625" style="4" customWidth="1"/>
    <col min="7168" max="7172" width="0" style="4" hidden="1" customWidth="1"/>
    <col min="7173" max="7173" width="34" style="4" customWidth="1"/>
    <col min="7174" max="7174" width="3.5703125" style="4" customWidth="1"/>
    <col min="7175" max="7175" width="10.85546875" style="4" bestFit="1" customWidth="1"/>
    <col min="7176" max="7176" width="17.5703125" style="4" customWidth="1"/>
    <col min="7177" max="7177" width="25.5703125" style="4" customWidth="1"/>
    <col min="7178" max="7178" width="19.140625" style="4" customWidth="1"/>
    <col min="7179" max="7414" width="9.140625" style="4"/>
    <col min="7415" max="7415" width="4.42578125" style="4" customWidth="1"/>
    <col min="7416" max="7416" width="47.7109375" style="4" customWidth="1"/>
    <col min="7417" max="7417" width="0.140625" style="4" customWidth="1"/>
    <col min="7418" max="7418" width="0" style="4" hidden="1" customWidth="1"/>
    <col min="7419" max="7419" width="8.5703125" style="4" customWidth="1"/>
    <col min="7420" max="7420" width="10.7109375" style="4" customWidth="1"/>
    <col min="7421" max="7421" width="4" style="4" customWidth="1"/>
    <col min="7422" max="7422" width="11.140625" style="4" customWidth="1"/>
    <col min="7423" max="7423" width="0.140625" style="4" customWidth="1"/>
    <col min="7424" max="7428" width="0" style="4" hidden="1" customWidth="1"/>
    <col min="7429" max="7429" width="34" style="4" customWidth="1"/>
    <col min="7430" max="7430" width="3.5703125" style="4" customWidth="1"/>
    <col min="7431" max="7431" width="10.85546875" style="4" bestFit="1" customWidth="1"/>
    <col min="7432" max="7432" width="17.5703125" style="4" customWidth="1"/>
    <col min="7433" max="7433" width="25.5703125" style="4" customWidth="1"/>
    <col min="7434" max="7434" width="19.140625" style="4" customWidth="1"/>
    <col min="7435" max="7670" width="9.140625" style="4"/>
    <col min="7671" max="7671" width="4.42578125" style="4" customWidth="1"/>
    <col min="7672" max="7672" width="47.7109375" style="4" customWidth="1"/>
    <col min="7673" max="7673" width="0.140625" style="4" customWidth="1"/>
    <col min="7674" max="7674" width="0" style="4" hidden="1" customWidth="1"/>
    <col min="7675" max="7675" width="8.5703125" style="4" customWidth="1"/>
    <col min="7676" max="7676" width="10.7109375" style="4" customWidth="1"/>
    <col min="7677" max="7677" width="4" style="4" customWidth="1"/>
    <col min="7678" max="7678" width="11.140625" style="4" customWidth="1"/>
    <col min="7679" max="7679" width="0.140625" style="4" customWidth="1"/>
    <col min="7680" max="7684" width="0" style="4" hidden="1" customWidth="1"/>
    <col min="7685" max="7685" width="34" style="4" customWidth="1"/>
    <col min="7686" max="7686" width="3.5703125" style="4" customWidth="1"/>
    <col min="7687" max="7687" width="10.85546875" style="4" bestFit="1" customWidth="1"/>
    <col min="7688" max="7688" width="17.5703125" style="4" customWidth="1"/>
    <col min="7689" max="7689" width="25.5703125" style="4" customWidth="1"/>
    <col min="7690" max="7690" width="19.140625" style="4" customWidth="1"/>
    <col min="7691" max="7926" width="9.140625" style="4"/>
    <col min="7927" max="7927" width="4.42578125" style="4" customWidth="1"/>
    <col min="7928" max="7928" width="47.7109375" style="4" customWidth="1"/>
    <col min="7929" max="7929" width="0.140625" style="4" customWidth="1"/>
    <col min="7930" max="7930" width="0" style="4" hidden="1" customWidth="1"/>
    <col min="7931" max="7931" width="8.5703125" style="4" customWidth="1"/>
    <col min="7932" max="7932" width="10.7109375" style="4" customWidth="1"/>
    <col min="7933" max="7933" width="4" style="4" customWidth="1"/>
    <col min="7934" max="7934" width="11.140625" style="4" customWidth="1"/>
    <col min="7935" max="7935" width="0.140625" style="4" customWidth="1"/>
    <col min="7936" max="7940" width="0" style="4" hidden="1" customWidth="1"/>
    <col min="7941" max="7941" width="34" style="4" customWidth="1"/>
    <col min="7942" max="7942" width="3.5703125" style="4" customWidth="1"/>
    <col min="7943" max="7943" width="10.85546875" style="4" bestFit="1" customWidth="1"/>
    <col min="7944" max="7944" width="17.5703125" style="4" customWidth="1"/>
    <col min="7945" max="7945" width="25.5703125" style="4" customWidth="1"/>
    <col min="7946" max="7946" width="19.140625" style="4" customWidth="1"/>
    <col min="7947" max="8182" width="9.140625" style="4"/>
    <col min="8183" max="8183" width="4.42578125" style="4" customWidth="1"/>
    <col min="8184" max="8184" width="47.7109375" style="4" customWidth="1"/>
    <col min="8185" max="8185" width="0.140625" style="4" customWidth="1"/>
    <col min="8186" max="8186" width="0" style="4" hidden="1" customWidth="1"/>
    <col min="8187" max="8187" width="8.5703125" style="4" customWidth="1"/>
    <col min="8188" max="8188" width="10.7109375" style="4" customWidth="1"/>
    <col min="8189" max="8189" width="4" style="4" customWidth="1"/>
    <col min="8190" max="8190" width="11.140625" style="4" customWidth="1"/>
    <col min="8191" max="8191" width="0.140625" style="4" customWidth="1"/>
    <col min="8192" max="8196" width="0" style="4" hidden="1" customWidth="1"/>
    <col min="8197" max="8197" width="34" style="4" customWidth="1"/>
    <col min="8198" max="8198" width="3.5703125" style="4" customWidth="1"/>
    <col min="8199" max="8199" width="10.85546875" style="4" bestFit="1" customWidth="1"/>
    <col min="8200" max="8200" width="17.5703125" style="4" customWidth="1"/>
    <col min="8201" max="8201" width="25.5703125" style="4" customWidth="1"/>
    <col min="8202" max="8202" width="19.140625" style="4" customWidth="1"/>
    <col min="8203" max="8438" width="9.140625" style="4"/>
    <col min="8439" max="8439" width="4.42578125" style="4" customWidth="1"/>
    <col min="8440" max="8440" width="47.7109375" style="4" customWidth="1"/>
    <col min="8441" max="8441" width="0.140625" style="4" customWidth="1"/>
    <col min="8442" max="8442" width="0" style="4" hidden="1" customWidth="1"/>
    <col min="8443" max="8443" width="8.5703125" style="4" customWidth="1"/>
    <col min="8444" max="8444" width="10.7109375" style="4" customWidth="1"/>
    <col min="8445" max="8445" width="4" style="4" customWidth="1"/>
    <col min="8446" max="8446" width="11.140625" style="4" customWidth="1"/>
    <col min="8447" max="8447" width="0.140625" style="4" customWidth="1"/>
    <col min="8448" max="8452" width="0" style="4" hidden="1" customWidth="1"/>
    <col min="8453" max="8453" width="34" style="4" customWidth="1"/>
    <col min="8454" max="8454" width="3.5703125" style="4" customWidth="1"/>
    <col min="8455" max="8455" width="10.85546875" style="4" bestFit="1" customWidth="1"/>
    <col min="8456" max="8456" width="17.5703125" style="4" customWidth="1"/>
    <col min="8457" max="8457" width="25.5703125" style="4" customWidth="1"/>
    <col min="8458" max="8458" width="19.140625" style="4" customWidth="1"/>
    <col min="8459" max="8694" width="9.140625" style="4"/>
    <col min="8695" max="8695" width="4.42578125" style="4" customWidth="1"/>
    <col min="8696" max="8696" width="47.7109375" style="4" customWidth="1"/>
    <col min="8697" max="8697" width="0.140625" style="4" customWidth="1"/>
    <col min="8698" max="8698" width="0" style="4" hidden="1" customWidth="1"/>
    <col min="8699" max="8699" width="8.5703125" style="4" customWidth="1"/>
    <col min="8700" max="8700" width="10.7109375" style="4" customWidth="1"/>
    <col min="8701" max="8701" width="4" style="4" customWidth="1"/>
    <col min="8702" max="8702" width="11.140625" style="4" customWidth="1"/>
    <col min="8703" max="8703" width="0.140625" style="4" customWidth="1"/>
    <col min="8704" max="8708" width="0" style="4" hidden="1" customWidth="1"/>
    <col min="8709" max="8709" width="34" style="4" customWidth="1"/>
    <col min="8710" max="8710" width="3.5703125" style="4" customWidth="1"/>
    <col min="8711" max="8711" width="10.85546875" style="4" bestFit="1" customWidth="1"/>
    <col min="8712" max="8712" width="17.5703125" style="4" customWidth="1"/>
    <col min="8713" max="8713" width="25.5703125" style="4" customWidth="1"/>
    <col min="8714" max="8714" width="19.140625" style="4" customWidth="1"/>
    <col min="8715" max="8950" width="9.140625" style="4"/>
    <col min="8951" max="8951" width="4.42578125" style="4" customWidth="1"/>
    <col min="8952" max="8952" width="47.7109375" style="4" customWidth="1"/>
    <col min="8953" max="8953" width="0.140625" style="4" customWidth="1"/>
    <col min="8954" max="8954" width="0" style="4" hidden="1" customWidth="1"/>
    <col min="8955" max="8955" width="8.5703125" style="4" customWidth="1"/>
    <col min="8956" max="8956" width="10.7109375" style="4" customWidth="1"/>
    <col min="8957" max="8957" width="4" style="4" customWidth="1"/>
    <col min="8958" max="8958" width="11.140625" style="4" customWidth="1"/>
    <col min="8959" max="8959" width="0.140625" style="4" customWidth="1"/>
    <col min="8960" max="8964" width="0" style="4" hidden="1" customWidth="1"/>
    <col min="8965" max="8965" width="34" style="4" customWidth="1"/>
    <col min="8966" max="8966" width="3.5703125" style="4" customWidth="1"/>
    <col min="8967" max="8967" width="10.85546875" style="4" bestFit="1" customWidth="1"/>
    <col min="8968" max="8968" width="17.5703125" style="4" customWidth="1"/>
    <col min="8969" max="8969" width="25.5703125" style="4" customWidth="1"/>
    <col min="8970" max="8970" width="19.140625" style="4" customWidth="1"/>
    <col min="8971" max="9206" width="9.140625" style="4"/>
    <col min="9207" max="9207" width="4.42578125" style="4" customWidth="1"/>
    <col min="9208" max="9208" width="47.7109375" style="4" customWidth="1"/>
    <col min="9209" max="9209" width="0.140625" style="4" customWidth="1"/>
    <col min="9210" max="9210" width="0" style="4" hidden="1" customWidth="1"/>
    <col min="9211" max="9211" width="8.5703125" style="4" customWidth="1"/>
    <col min="9212" max="9212" width="10.7109375" style="4" customWidth="1"/>
    <col min="9213" max="9213" width="4" style="4" customWidth="1"/>
    <col min="9214" max="9214" width="11.140625" style="4" customWidth="1"/>
    <col min="9215" max="9215" width="0.140625" style="4" customWidth="1"/>
    <col min="9216" max="9220" width="0" style="4" hidden="1" customWidth="1"/>
    <col min="9221" max="9221" width="34" style="4" customWidth="1"/>
    <col min="9222" max="9222" width="3.5703125" style="4" customWidth="1"/>
    <col min="9223" max="9223" width="10.85546875" style="4" bestFit="1" customWidth="1"/>
    <col min="9224" max="9224" width="17.5703125" style="4" customWidth="1"/>
    <col min="9225" max="9225" width="25.5703125" style="4" customWidth="1"/>
    <col min="9226" max="9226" width="19.140625" style="4" customWidth="1"/>
    <col min="9227" max="9462" width="9.140625" style="4"/>
    <col min="9463" max="9463" width="4.42578125" style="4" customWidth="1"/>
    <col min="9464" max="9464" width="47.7109375" style="4" customWidth="1"/>
    <col min="9465" max="9465" width="0.140625" style="4" customWidth="1"/>
    <col min="9466" max="9466" width="0" style="4" hidden="1" customWidth="1"/>
    <col min="9467" max="9467" width="8.5703125" style="4" customWidth="1"/>
    <col min="9468" max="9468" width="10.7109375" style="4" customWidth="1"/>
    <col min="9469" max="9469" width="4" style="4" customWidth="1"/>
    <col min="9470" max="9470" width="11.140625" style="4" customWidth="1"/>
    <col min="9471" max="9471" width="0.140625" style="4" customWidth="1"/>
    <col min="9472" max="9476" width="0" style="4" hidden="1" customWidth="1"/>
    <col min="9477" max="9477" width="34" style="4" customWidth="1"/>
    <col min="9478" max="9478" width="3.5703125" style="4" customWidth="1"/>
    <col min="9479" max="9479" width="10.85546875" style="4" bestFit="1" customWidth="1"/>
    <col min="9480" max="9480" width="17.5703125" style="4" customWidth="1"/>
    <col min="9481" max="9481" width="25.5703125" style="4" customWidth="1"/>
    <col min="9482" max="9482" width="19.140625" style="4" customWidth="1"/>
    <col min="9483" max="9718" width="9.140625" style="4"/>
    <col min="9719" max="9719" width="4.42578125" style="4" customWidth="1"/>
    <col min="9720" max="9720" width="47.7109375" style="4" customWidth="1"/>
    <col min="9721" max="9721" width="0.140625" style="4" customWidth="1"/>
    <col min="9722" max="9722" width="0" style="4" hidden="1" customWidth="1"/>
    <col min="9723" max="9723" width="8.5703125" style="4" customWidth="1"/>
    <col min="9724" max="9724" width="10.7109375" style="4" customWidth="1"/>
    <col min="9725" max="9725" width="4" style="4" customWidth="1"/>
    <col min="9726" max="9726" width="11.140625" style="4" customWidth="1"/>
    <col min="9727" max="9727" width="0.140625" style="4" customWidth="1"/>
    <col min="9728" max="9732" width="0" style="4" hidden="1" customWidth="1"/>
    <col min="9733" max="9733" width="34" style="4" customWidth="1"/>
    <col min="9734" max="9734" width="3.5703125" style="4" customWidth="1"/>
    <col min="9735" max="9735" width="10.85546875" style="4" bestFit="1" customWidth="1"/>
    <col min="9736" max="9736" width="17.5703125" style="4" customWidth="1"/>
    <col min="9737" max="9737" width="25.5703125" style="4" customWidth="1"/>
    <col min="9738" max="9738" width="19.140625" style="4" customWidth="1"/>
    <col min="9739" max="9974" width="9.140625" style="4"/>
    <col min="9975" max="9975" width="4.42578125" style="4" customWidth="1"/>
    <col min="9976" max="9976" width="47.7109375" style="4" customWidth="1"/>
    <col min="9977" max="9977" width="0.140625" style="4" customWidth="1"/>
    <col min="9978" max="9978" width="0" style="4" hidden="1" customWidth="1"/>
    <col min="9979" max="9979" width="8.5703125" style="4" customWidth="1"/>
    <col min="9980" max="9980" width="10.7109375" style="4" customWidth="1"/>
    <col min="9981" max="9981" width="4" style="4" customWidth="1"/>
    <col min="9982" max="9982" width="11.140625" style="4" customWidth="1"/>
    <col min="9983" max="9983" width="0.140625" style="4" customWidth="1"/>
    <col min="9984" max="9988" width="0" style="4" hidden="1" customWidth="1"/>
    <col min="9989" max="9989" width="34" style="4" customWidth="1"/>
    <col min="9990" max="9990" width="3.5703125" style="4" customWidth="1"/>
    <col min="9991" max="9991" width="10.85546875" style="4" bestFit="1" customWidth="1"/>
    <col min="9992" max="9992" width="17.5703125" style="4" customWidth="1"/>
    <col min="9993" max="9993" width="25.5703125" style="4" customWidth="1"/>
    <col min="9994" max="9994" width="19.140625" style="4" customWidth="1"/>
    <col min="9995" max="10230" width="9.140625" style="4"/>
    <col min="10231" max="10231" width="4.42578125" style="4" customWidth="1"/>
    <col min="10232" max="10232" width="47.7109375" style="4" customWidth="1"/>
    <col min="10233" max="10233" width="0.140625" style="4" customWidth="1"/>
    <col min="10234" max="10234" width="0" style="4" hidden="1" customWidth="1"/>
    <col min="10235" max="10235" width="8.5703125" style="4" customWidth="1"/>
    <col min="10236" max="10236" width="10.7109375" style="4" customWidth="1"/>
    <col min="10237" max="10237" width="4" style="4" customWidth="1"/>
    <col min="10238" max="10238" width="11.140625" style="4" customWidth="1"/>
    <col min="10239" max="10239" width="0.140625" style="4" customWidth="1"/>
    <col min="10240" max="10244" width="0" style="4" hidden="1" customWidth="1"/>
    <col min="10245" max="10245" width="34" style="4" customWidth="1"/>
    <col min="10246" max="10246" width="3.5703125" style="4" customWidth="1"/>
    <col min="10247" max="10247" width="10.85546875" style="4" bestFit="1" customWidth="1"/>
    <col min="10248" max="10248" width="17.5703125" style="4" customWidth="1"/>
    <col min="10249" max="10249" width="25.5703125" style="4" customWidth="1"/>
    <col min="10250" max="10250" width="19.140625" style="4" customWidth="1"/>
    <col min="10251" max="10486" width="9.140625" style="4"/>
    <col min="10487" max="10487" width="4.42578125" style="4" customWidth="1"/>
    <col min="10488" max="10488" width="47.7109375" style="4" customWidth="1"/>
    <col min="10489" max="10489" width="0.140625" style="4" customWidth="1"/>
    <col min="10490" max="10490" width="0" style="4" hidden="1" customWidth="1"/>
    <col min="10491" max="10491" width="8.5703125" style="4" customWidth="1"/>
    <col min="10492" max="10492" width="10.7109375" style="4" customWidth="1"/>
    <col min="10493" max="10493" width="4" style="4" customWidth="1"/>
    <col min="10494" max="10494" width="11.140625" style="4" customWidth="1"/>
    <col min="10495" max="10495" width="0.140625" style="4" customWidth="1"/>
    <col min="10496" max="10500" width="0" style="4" hidden="1" customWidth="1"/>
    <col min="10501" max="10501" width="34" style="4" customWidth="1"/>
    <col min="10502" max="10502" width="3.5703125" style="4" customWidth="1"/>
    <col min="10503" max="10503" width="10.85546875" style="4" bestFit="1" customWidth="1"/>
    <col min="10504" max="10504" width="17.5703125" style="4" customWidth="1"/>
    <col min="10505" max="10505" width="25.5703125" style="4" customWidth="1"/>
    <col min="10506" max="10506" width="19.140625" style="4" customWidth="1"/>
    <col min="10507" max="10742" width="9.140625" style="4"/>
    <col min="10743" max="10743" width="4.42578125" style="4" customWidth="1"/>
    <col min="10744" max="10744" width="47.7109375" style="4" customWidth="1"/>
    <col min="10745" max="10745" width="0.140625" style="4" customWidth="1"/>
    <col min="10746" max="10746" width="0" style="4" hidden="1" customWidth="1"/>
    <col min="10747" max="10747" width="8.5703125" style="4" customWidth="1"/>
    <col min="10748" max="10748" width="10.7109375" style="4" customWidth="1"/>
    <col min="10749" max="10749" width="4" style="4" customWidth="1"/>
    <col min="10750" max="10750" width="11.140625" style="4" customWidth="1"/>
    <col min="10751" max="10751" width="0.140625" style="4" customWidth="1"/>
    <col min="10752" max="10756" width="0" style="4" hidden="1" customWidth="1"/>
    <col min="10757" max="10757" width="34" style="4" customWidth="1"/>
    <col min="10758" max="10758" width="3.5703125" style="4" customWidth="1"/>
    <col min="10759" max="10759" width="10.85546875" style="4" bestFit="1" customWidth="1"/>
    <col min="10760" max="10760" width="17.5703125" style="4" customWidth="1"/>
    <col min="10761" max="10761" width="25.5703125" style="4" customWidth="1"/>
    <col min="10762" max="10762" width="19.140625" style="4" customWidth="1"/>
    <col min="10763" max="10998" width="9.140625" style="4"/>
    <col min="10999" max="10999" width="4.42578125" style="4" customWidth="1"/>
    <col min="11000" max="11000" width="47.7109375" style="4" customWidth="1"/>
    <col min="11001" max="11001" width="0.140625" style="4" customWidth="1"/>
    <col min="11002" max="11002" width="0" style="4" hidden="1" customWidth="1"/>
    <col min="11003" max="11003" width="8.5703125" style="4" customWidth="1"/>
    <col min="11004" max="11004" width="10.7109375" style="4" customWidth="1"/>
    <col min="11005" max="11005" width="4" style="4" customWidth="1"/>
    <col min="11006" max="11006" width="11.140625" style="4" customWidth="1"/>
    <col min="11007" max="11007" width="0.140625" style="4" customWidth="1"/>
    <col min="11008" max="11012" width="0" style="4" hidden="1" customWidth="1"/>
    <col min="11013" max="11013" width="34" style="4" customWidth="1"/>
    <col min="11014" max="11014" width="3.5703125" style="4" customWidth="1"/>
    <col min="11015" max="11015" width="10.85546875" style="4" bestFit="1" customWidth="1"/>
    <col min="11016" max="11016" width="17.5703125" style="4" customWidth="1"/>
    <col min="11017" max="11017" width="25.5703125" style="4" customWidth="1"/>
    <col min="11018" max="11018" width="19.140625" style="4" customWidth="1"/>
    <col min="11019" max="11254" width="9.140625" style="4"/>
    <col min="11255" max="11255" width="4.42578125" style="4" customWidth="1"/>
    <col min="11256" max="11256" width="47.7109375" style="4" customWidth="1"/>
    <col min="11257" max="11257" width="0.140625" style="4" customWidth="1"/>
    <col min="11258" max="11258" width="0" style="4" hidden="1" customWidth="1"/>
    <col min="11259" max="11259" width="8.5703125" style="4" customWidth="1"/>
    <col min="11260" max="11260" width="10.7109375" style="4" customWidth="1"/>
    <col min="11261" max="11261" width="4" style="4" customWidth="1"/>
    <col min="11262" max="11262" width="11.140625" style="4" customWidth="1"/>
    <col min="11263" max="11263" width="0.140625" style="4" customWidth="1"/>
    <col min="11264" max="11268" width="0" style="4" hidden="1" customWidth="1"/>
    <col min="11269" max="11269" width="34" style="4" customWidth="1"/>
    <col min="11270" max="11270" width="3.5703125" style="4" customWidth="1"/>
    <col min="11271" max="11271" width="10.85546875" style="4" bestFit="1" customWidth="1"/>
    <col min="11272" max="11272" width="17.5703125" style="4" customWidth="1"/>
    <col min="11273" max="11273" width="25.5703125" style="4" customWidth="1"/>
    <col min="11274" max="11274" width="19.140625" style="4" customWidth="1"/>
    <col min="11275" max="11510" width="9.140625" style="4"/>
    <col min="11511" max="11511" width="4.42578125" style="4" customWidth="1"/>
    <col min="11512" max="11512" width="47.7109375" style="4" customWidth="1"/>
    <col min="11513" max="11513" width="0.140625" style="4" customWidth="1"/>
    <col min="11514" max="11514" width="0" style="4" hidden="1" customWidth="1"/>
    <col min="11515" max="11515" width="8.5703125" style="4" customWidth="1"/>
    <col min="11516" max="11516" width="10.7109375" style="4" customWidth="1"/>
    <col min="11517" max="11517" width="4" style="4" customWidth="1"/>
    <col min="11518" max="11518" width="11.140625" style="4" customWidth="1"/>
    <col min="11519" max="11519" width="0.140625" style="4" customWidth="1"/>
    <col min="11520" max="11524" width="0" style="4" hidden="1" customWidth="1"/>
    <col min="11525" max="11525" width="34" style="4" customWidth="1"/>
    <col min="11526" max="11526" width="3.5703125" style="4" customWidth="1"/>
    <col min="11527" max="11527" width="10.85546875" style="4" bestFit="1" customWidth="1"/>
    <col min="11528" max="11528" width="17.5703125" style="4" customWidth="1"/>
    <col min="11529" max="11529" width="25.5703125" style="4" customWidth="1"/>
    <col min="11530" max="11530" width="19.140625" style="4" customWidth="1"/>
    <col min="11531" max="11766" width="9.140625" style="4"/>
    <col min="11767" max="11767" width="4.42578125" style="4" customWidth="1"/>
    <col min="11768" max="11768" width="47.7109375" style="4" customWidth="1"/>
    <col min="11769" max="11769" width="0.140625" style="4" customWidth="1"/>
    <col min="11770" max="11770" width="0" style="4" hidden="1" customWidth="1"/>
    <col min="11771" max="11771" width="8.5703125" style="4" customWidth="1"/>
    <col min="11772" max="11772" width="10.7109375" style="4" customWidth="1"/>
    <col min="11773" max="11773" width="4" style="4" customWidth="1"/>
    <col min="11774" max="11774" width="11.140625" style="4" customWidth="1"/>
    <col min="11775" max="11775" width="0.140625" style="4" customWidth="1"/>
    <col min="11776" max="11780" width="0" style="4" hidden="1" customWidth="1"/>
    <col min="11781" max="11781" width="34" style="4" customWidth="1"/>
    <col min="11782" max="11782" width="3.5703125" style="4" customWidth="1"/>
    <col min="11783" max="11783" width="10.85546875" style="4" bestFit="1" customWidth="1"/>
    <col min="11784" max="11784" width="17.5703125" style="4" customWidth="1"/>
    <col min="11785" max="11785" width="25.5703125" style="4" customWidth="1"/>
    <col min="11786" max="11786" width="19.140625" style="4" customWidth="1"/>
    <col min="11787" max="12022" width="9.140625" style="4"/>
    <col min="12023" max="12023" width="4.42578125" style="4" customWidth="1"/>
    <col min="12024" max="12024" width="47.7109375" style="4" customWidth="1"/>
    <col min="12025" max="12025" width="0.140625" style="4" customWidth="1"/>
    <col min="12026" max="12026" width="0" style="4" hidden="1" customWidth="1"/>
    <col min="12027" max="12027" width="8.5703125" style="4" customWidth="1"/>
    <col min="12028" max="12028" width="10.7109375" style="4" customWidth="1"/>
    <col min="12029" max="12029" width="4" style="4" customWidth="1"/>
    <col min="12030" max="12030" width="11.140625" style="4" customWidth="1"/>
    <col min="12031" max="12031" width="0.140625" style="4" customWidth="1"/>
    <col min="12032" max="12036" width="0" style="4" hidden="1" customWidth="1"/>
    <col min="12037" max="12037" width="34" style="4" customWidth="1"/>
    <col min="12038" max="12038" width="3.5703125" style="4" customWidth="1"/>
    <col min="12039" max="12039" width="10.85546875" style="4" bestFit="1" customWidth="1"/>
    <col min="12040" max="12040" width="17.5703125" style="4" customWidth="1"/>
    <col min="12041" max="12041" width="25.5703125" style="4" customWidth="1"/>
    <col min="12042" max="12042" width="19.140625" style="4" customWidth="1"/>
    <col min="12043" max="12278" width="9.140625" style="4"/>
    <col min="12279" max="12279" width="4.42578125" style="4" customWidth="1"/>
    <col min="12280" max="12280" width="47.7109375" style="4" customWidth="1"/>
    <col min="12281" max="12281" width="0.140625" style="4" customWidth="1"/>
    <col min="12282" max="12282" width="0" style="4" hidden="1" customWidth="1"/>
    <col min="12283" max="12283" width="8.5703125" style="4" customWidth="1"/>
    <col min="12284" max="12284" width="10.7109375" style="4" customWidth="1"/>
    <col min="12285" max="12285" width="4" style="4" customWidth="1"/>
    <col min="12286" max="12286" width="11.140625" style="4" customWidth="1"/>
    <col min="12287" max="12287" width="0.140625" style="4" customWidth="1"/>
    <col min="12288" max="12292" width="0" style="4" hidden="1" customWidth="1"/>
    <col min="12293" max="12293" width="34" style="4" customWidth="1"/>
    <col min="12294" max="12294" width="3.5703125" style="4" customWidth="1"/>
    <col min="12295" max="12295" width="10.85546875" style="4" bestFit="1" customWidth="1"/>
    <col min="12296" max="12296" width="17.5703125" style="4" customWidth="1"/>
    <col min="12297" max="12297" width="25.5703125" style="4" customWidth="1"/>
    <col min="12298" max="12298" width="19.140625" style="4" customWidth="1"/>
    <col min="12299" max="12534" width="9.140625" style="4"/>
    <col min="12535" max="12535" width="4.42578125" style="4" customWidth="1"/>
    <col min="12536" max="12536" width="47.7109375" style="4" customWidth="1"/>
    <col min="12537" max="12537" width="0.140625" style="4" customWidth="1"/>
    <col min="12538" max="12538" width="0" style="4" hidden="1" customWidth="1"/>
    <col min="12539" max="12539" width="8.5703125" style="4" customWidth="1"/>
    <col min="12540" max="12540" width="10.7109375" style="4" customWidth="1"/>
    <col min="12541" max="12541" width="4" style="4" customWidth="1"/>
    <col min="12542" max="12542" width="11.140625" style="4" customWidth="1"/>
    <col min="12543" max="12543" width="0.140625" style="4" customWidth="1"/>
    <col min="12544" max="12548" width="0" style="4" hidden="1" customWidth="1"/>
    <col min="12549" max="12549" width="34" style="4" customWidth="1"/>
    <col min="12550" max="12550" width="3.5703125" style="4" customWidth="1"/>
    <col min="12551" max="12551" width="10.85546875" style="4" bestFit="1" customWidth="1"/>
    <col min="12552" max="12552" width="17.5703125" style="4" customWidth="1"/>
    <col min="12553" max="12553" width="25.5703125" style="4" customWidth="1"/>
    <col min="12554" max="12554" width="19.140625" style="4" customWidth="1"/>
    <col min="12555" max="12790" width="9.140625" style="4"/>
    <col min="12791" max="12791" width="4.42578125" style="4" customWidth="1"/>
    <col min="12792" max="12792" width="47.7109375" style="4" customWidth="1"/>
    <col min="12793" max="12793" width="0.140625" style="4" customWidth="1"/>
    <col min="12794" max="12794" width="0" style="4" hidden="1" customWidth="1"/>
    <col min="12795" max="12795" width="8.5703125" style="4" customWidth="1"/>
    <col min="12796" max="12796" width="10.7109375" style="4" customWidth="1"/>
    <col min="12797" max="12797" width="4" style="4" customWidth="1"/>
    <col min="12798" max="12798" width="11.140625" style="4" customWidth="1"/>
    <col min="12799" max="12799" width="0.140625" style="4" customWidth="1"/>
    <col min="12800" max="12804" width="0" style="4" hidden="1" customWidth="1"/>
    <col min="12805" max="12805" width="34" style="4" customWidth="1"/>
    <col min="12806" max="12806" width="3.5703125" style="4" customWidth="1"/>
    <col min="12807" max="12807" width="10.85546875" style="4" bestFit="1" customWidth="1"/>
    <col min="12808" max="12808" width="17.5703125" style="4" customWidth="1"/>
    <col min="12809" max="12809" width="25.5703125" style="4" customWidth="1"/>
    <col min="12810" max="12810" width="19.140625" style="4" customWidth="1"/>
    <col min="12811" max="13046" width="9.140625" style="4"/>
    <col min="13047" max="13047" width="4.42578125" style="4" customWidth="1"/>
    <col min="13048" max="13048" width="47.7109375" style="4" customWidth="1"/>
    <col min="13049" max="13049" width="0.140625" style="4" customWidth="1"/>
    <col min="13050" max="13050" width="0" style="4" hidden="1" customWidth="1"/>
    <col min="13051" max="13051" width="8.5703125" style="4" customWidth="1"/>
    <col min="13052" max="13052" width="10.7109375" style="4" customWidth="1"/>
    <col min="13053" max="13053" width="4" style="4" customWidth="1"/>
    <col min="13054" max="13054" width="11.140625" style="4" customWidth="1"/>
    <col min="13055" max="13055" width="0.140625" style="4" customWidth="1"/>
    <col min="13056" max="13060" width="0" style="4" hidden="1" customWidth="1"/>
    <col min="13061" max="13061" width="34" style="4" customWidth="1"/>
    <col min="13062" max="13062" width="3.5703125" style="4" customWidth="1"/>
    <col min="13063" max="13063" width="10.85546875" style="4" bestFit="1" customWidth="1"/>
    <col min="13064" max="13064" width="17.5703125" style="4" customWidth="1"/>
    <col min="13065" max="13065" width="25.5703125" style="4" customWidth="1"/>
    <col min="13066" max="13066" width="19.140625" style="4" customWidth="1"/>
    <col min="13067" max="13302" width="9.140625" style="4"/>
    <col min="13303" max="13303" width="4.42578125" style="4" customWidth="1"/>
    <col min="13304" max="13304" width="47.7109375" style="4" customWidth="1"/>
    <col min="13305" max="13305" width="0.140625" style="4" customWidth="1"/>
    <col min="13306" max="13306" width="0" style="4" hidden="1" customWidth="1"/>
    <col min="13307" max="13307" width="8.5703125" style="4" customWidth="1"/>
    <col min="13308" max="13308" width="10.7109375" style="4" customWidth="1"/>
    <col min="13309" max="13309" width="4" style="4" customWidth="1"/>
    <col min="13310" max="13310" width="11.140625" style="4" customWidth="1"/>
    <col min="13311" max="13311" width="0.140625" style="4" customWidth="1"/>
    <col min="13312" max="13316" width="0" style="4" hidden="1" customWidth="1"/>
    <col min="13317" max="13317" width="34" style="4" customWidth="1"/>
    <col min="13318" max="13318" width="3.5703125" style="4" customWidth="1"/>
    <col min="13319" max="13319" width="10.85546875" style="4" bestFit="1" customWidth="1"/>
    <col min="13320" max="13320" width="17.5703125" style="4" customWidth="1"/>
    <col min="13321" max="13321" width="25.5703125" style="4" customWidth="1"/>
    <col min="13322" max="13322" width="19.140625" style="4" customWidth="1"/>
    <col min="13323" max="13558" width="9.140625" style="4"/>
    <col min="13559" max="13559" width="4.42578125" style="4" customWidth="1"/>
    <col min="13560" max="13560" width="47.7109375" style="4" customWidth="1"/>
    <col min="13561" max="13561" width="0.140625" style="4" customWidth="1"/>
    <col min="13562" max="13562" width="0" style="4" hidden="1" customWidth="1"/>
    <col min="13563" max="13563" width="8.5703125" style="4" customWidth="1"/>
    <col min="13564" max="13564" width="10.7109375" style="4" customWidth="1"/>
    <col min="13565" max="13565" width="4" style="4" customWidth="1"/>
    <col min="13566" max="13566" width="11.140625" style="4" customWidth="1"/>
    <col min="13567" max="13567" width="0.140625" style="4" customWidth="1"/>
    <col min="13568" max="13572" width="0" style="4" hidden="1" customWidth="1"/>
    <col min="13573" max="13573" width="34" style="4" customWidth="1"/>
    <col min="13574" max="13574" width="3.5703125" style="4" customWidth="1"/>
    <col min="13575" max="13575" width="10.85546875" style="4" bestFit="1" customWidth="1"/>
    <col min="13576" max="13576" width="17.5703125" style="4" customWidth="1"/>
    <col min="13577" max="13577" width="25.5703125" style="4" customWidth="1"/>
    <col min="13578" max="13578" width="19.140625" style="4" customWidth="1"/>
    <col min="13579" max="13814" width="9.140625" style="4"/>
    <col min="13815" max="13815" width="4.42578125" style="4" customWidth="1"/>
    <col min="13816" max="13816" width="47.7109375" style="4" customWidth="1"/>
    <col min="13817" max="13817" width="0.140625" style="4" customWidth="1"/>
    <col min="13818" max="13818" width="0" style="4" hidden="1" customWidth="1"/>
    <col min="13819" max="13819" width="8.5703125" style="4" customWidth="1"/>
    <col min="13820" max="13820" width="10.7109375" style="4" customWidth="1"/>
    <col min="13821" max="13821" width="4" style="4" customWidth="1"/>
    <col min="13822" max="13822" width="11.140625" style="4" customWidth="1"/>
    <col min="13823" max="13823" width="0.140625" style="4" customWidth="1"/>
    <col min="13824" max="13828" width="0" style="4" hidden="1" customWidth="1"/>
    <col min="13829" max="13829" width="34" style="4" customWidth="1"/>
    <col min="13830" max="13830" width="3.5703125" style="4" customWidth="1"/>
    <col min="13831" max="13831" width="10.85546875" style="4" bestFit="1" customWidth="1"/>
    <col min="13832" max="13832" width="17.5703125" style="4" customWidth="1"/>
    <col min="13833" max="13833" width="25.5703125" style="4" customWidth="1"/>
    <col min="13834" max="13834" width="19.140625" style="4" customWidth="1"/>
    <col min="13835" max="14070" width="9.140625" style="4"/>
    <col min="14071" max="14071" width="4.42578125" style="4" customWidth="1"/>
    <col min="14072" max="14072" width="47.7109375" style="4" customWidth="1"/>
    <col min="14073" max="14073" width="0.140625" style="4" customWidth="1"/>
    <col min="14074" max="14074" width="0" style="4" hidden="1" customWidth="1"/>
    <col min="14075" max="14075" width="8.5703125" style="4" customWidth="1"/>
    <col min="14076" max="14076" width="10.7109375" style="4" customWidth="1"/>
    <col min="14077" max="14077" width="4" style="4" customWidth="1"/>
    <col min="14078" max="14078" width="11.140625" style="4" customWidth="1"/>
    <col min="14079" max="14079" width="0.140625" style="4" customWidth="1"/>
    <col min="14080" max="14084" width="0" style="4" hidden="1" customWidth="1"/>
    <col min="14085" max="14085" width="34" style="4" customWidth="1"/>
    <col min="14086" max="14086" width="3.5703125" style="4" customWidth="1"/>
    <col min="14087" max="14087" width="10.85546875" style="4" bestFit="1" customWidth="1"/>
    <col min="14088" max="14088" width="17.5703125" style="4" customWidth="1"/>
    <col min="14089" max="14089" width="25.5703125" style="4" customWidth="1"/>
    <col min="14090" max="14090" width="19.140625" style="4" customWidth="1"/>
    <col min="14091" max="14326" width="9.140625" style="4"/>
    <col min="14327" max="14327" width="4.42578125" style="4" customWidth="1"/>
    <col min="14328" max="14328" width="47.7109375" style="4" customWidth="1"/>
    <col min="14329" max="14329" width="0.140625" style="4" customWidth="1"/>
    <col min="14330" max="14330" width="0" style="4" hidden="1" customWidth="1"/>
    <col min="14331" max="14331" width="8.5703125" style="4" customWidth="1"/>
    <col min="14332" max="14332" width="10.7109375" style="4" customWidth="1"/>
    <col min="14333" max="14333" width="4" style="4" customWidth="1"/>
    <col min="14334" max="14334" width="11.140625" style="4" customWidth="1"/>
    <col min="14335" max="14335" width="0.140625" style="4" customWidth="1"/>
    <col min="14336" max="14340" width="0" style="4" hidden="1" customWidth="1"/>
    <col min="14341" max="14341" width="34" style="4" customWidth="1"/>
    <col min="14342" max="14342" width="3.5703125" style="4" customWidth="1"/>
    <col min="14343" max="14343" width="10.85546875" style="4" bestFit="1" customWidth="1"/>
    <col min="14344" max="14344" width="17.5703125" style="4" customWidth="1"/>
    <col min="14345" max="14345" width="25.5703125" style="4" customWidth="1"/>
    <col min="14346" max="14346" width="19.140625" style="4" customWidth="1"/>
    <col min="14347" max="14582" width="9.140625" style="4"/>
    <col min="14583" max="14583" width="4.42578125" style="4" customWidth="1"/>
    <col min="14584" max="14584" width="47.7109375" style="4" customWidth="1"/>
    <col min="14585" max="14585" width="0.140625" style="4" customWidth="1"/>
    <col min="14586" max="14586" width="0" style="4" hidden="1" customWidth="1"/>
    <col min="14587" max="14587" width="8.5703125" style="4" customWidth="1"/>
    <col min="14588" max="14588" width="10.7109375" style="4" customWidth="1"/>
    <col min="14589" max="14589" width="4" style="4" customWidth="1"/>
    <col min="14590" max="14590" width="11.140625" style="4" customWidth="1"/>
    <col min="14591" max="14591" width="0.140625" style="4" customWidth="1"/>
    <col min="14592" max="14596" width="0" style="4" hidden="1" customWidth="1"/>
    <col min="14597" max="14597" width="34" style="4" customWidth="1"/>
    <col min="14598" max="14598" width="3.5703125" style="4" customWidth="1"/>
    <col min="14599" max="14599" width="10.85546875" style="4" bestFit="1" customWidth="1"/>
    <col min="14600" max="14600" width="17.5703125" style="4" customWidth="1"/>
    <col min="14601" max="14601" width="25.5703125" style="4" customWidth="1"/>
    <col min="14602" max="14602" width="19.140625" style="4" customWidth="1"/>
    <col min="14603" max="14838" width="9.140625" style="4"/>
    <col min="14839" max="14839" width="4.42578125" style="4" customWidth="1"/>
    <col min="14840" max="14840" width="47.7109375" style="4" customWidth="1"/>
    <col min="14841" max="14841" width="0.140625" style="4" customWidth="1"/>
    <col min="14842" max="14842" width="0" style="4" hidden="1" customWidth="1"/>
    <col min="14843" max="14843" width="8.5703125" style="4" customWidth="1"/>
    <col min="14844" max="14844" width="10.7109375" style="4" customWidth="1"/>
    <col min="14845" max="14845" width="4" style="4" customWidth="1"/>
    <col min="14846" max="14846" width="11.140625" style="4" customWidth="1"/>
    <col min="14847" max="14847" width="0.140625" style="4" customWidth="1"/>
    <col min="14848" max="14852" width="0" style="4" hidden="1" customWidth="1"/>
    <col min="14853" max="14853" width="34" style="4" customWidth="1"/>
    <col min="14854" max="14854" width="3.5703125" style="4" customWidth="1"/>
    <col min="14855" max="14855" width="10.85546875" style="4" bestFit="1" customWidth="1"/>
    <col min="14856" max="14856" width="17.5703125" style="4" customWidth="1"/>
    <col min="14857" max="14857" width="25.5703125" style="4" customWidth="1"/>
    <col min="14858" max="14858" width="19.140625" style="4" customWidth="1"/>
    <col min="14859" max="15094" width="9.140625" style="4"/>
    <col min="15095" max="15095" width="4.42578125" style="4" customWidth="1"/>
    <col min="15096" max="15096" width="47.7109375" style="4" customWidth="1"/>
    <col min="15097" max="15097" width="0.140625" style="4" customWidth="1"/>
    <col min="15098" max="15098" width="0" style="4" hidden="1" customWidth="1"/>
    <col min="15099" max="15099" width="8.5703125" style="4" customWidth="1"/>
    <col min="15100" max="15100" width="10.7109375" style="4" customWidth="1"/>
    <col min="15101" max="15101" width="4" style="4" customWidth="1"/>
    <col min="15102" max="15102" width="11.140625" style="4" customWidth="1"/>
    <col min="15103" max="15103" width="0.140625" style="4" customWidth="1"/>
    <col min="15104" max="15108" width="0" style="4" hidden="1" customWidth="1"/>
    <col min="15109" max="15109" width="34" style="4" customWidth="1"/>
    <col min="15110" max="15110" width="3.5703125" style="4" customWidth="1"/>
    <col min="15111" max="15111" width="10.85546875" style="4" bestFit="1" customWidth="1"/>
    <col min="15112" max="15112" width="17.5703125" style="4" customWidth="1"/>
    <col min="15113" max="15113" width="25.5703125" style="4" customWidth="1"/>
    <col min="15114" max="15114" width="19.140625" style="4" customWidth="1"/>
    <col min="15115" max="15350" width="9.140625" style="4"/>
    <col min="15351" max="15351" width="4.42578125" style="4" customWidth="1"/>
    <col min="15352" max="15352" width="47.7109375" style="4" customWidth="1"/>
    <col min="15353" max="15353" width="0.140625" style="4" customWidth="1"/>
    <col min="15354" max="15354" width="0" style="4" hidden="1" customWidth="1"/>
    <col min="15355" max="15355" width="8.5703125" style="4" customWidth="1"/>
    <col min="15356" max="15356" width="10.7109375" style="4" customWidth="1"/>
    <col min="15357" max="15357" width="4" style="4" customWidth="1"/>
    <col min="15358" max="15358" width="11.140625" style="4" customWidth="1"/>
    <col min="15359" max="15359" width="0.140625" style="4" customWidth="1"/>
    <col min="15360" max="15364" width="0" style="4" hidden="1" customWidth="1"/>
    <col min="15365" max="15365" width="34" style="4" customWidth="1"/>
    <col min="15366" max="15366" width="3.5703125" style="4" customWidth="1"/>
    <col min="15367" max="15367" width="10.85546875" style="4" bestFit="1" customWidth="1"/>
    <col min="15368" max="15368" width="17.5703125" style="4" customWidth="1"/>
    <col min="15369" max="15369" width="25.5703125" style="4" customWidth="1"/>
    <col min="15370" max="15370" width="19.140625" style="4" customWidth="1"/>
    <col min="15371" max="15606" width="9.140625" style="4"/>
    <col min="15607" max="15607" width="4.42578125" style="4" customWidth="1"/>
    <col min="15608" max="15608" width="47.7109375" style="4" customWidth="1"/>
    <col min="15609" max="15609" width="0.140625" style="4" customWidth="1"/>
    <col min="15610" max="15610" width="0" style="4" hidden="1" customWidth="1"/>
    <col min="15611" max="15611" width="8.5703125" style="4" customWidth="1"/>
    <col min="15612" max="15612" width="10.7109375" style="4" customWidth="1"/>
    <col min="15613" max="15613" width="4" style="4" customWidth="1"/>
    <col min="15614" max="15614" width="11.140625" style="4" customWidth="1"/>
    <col min="15615" max="15615" width="0.140625" style="4" customWidth="1"/>
    <col min="15616" max="15620" width="0" style="4" hidden="1" customWidth="1"/>
    <col min="15621" max="15621" width="34" style="4" customWidth="1"/>
    <col min="15622" max="15622" width="3.5703125" style="4" customWidth="1"/>
    <col min="15623" max="15623" width="10.85546875" style="4" bestFit="1" customWidth="1"/>
    <col min="15624" max="15624" width="17.5703125" style="4" customWidth="1"/>
    <col min="15625" max="15625" width="25.5703125" style="4" customWidth="1"/>
    <col min="15626" max="15626" width="19.140625" style="4" customWidth="1"/>
    <col min="15627" max="15862" width="9.140625" style="4"/>
    <col min="15863" max="15863" width="4.42578125" style="4" customWidth="1"/>
    <col min="15864" max="15864" width="47.7109375" style="4" customWidth="1"/>
    <col min="15865" max="15865" width="0.140625" style="4" customWidth="1"/>
    <col min="15866" max="15866" width="0" style="4" hidden="1" customWidth="1"/>
    <col min="15867" max="15867" width="8.5703125" style="4" customWidth="1"/>
    <col min="15868" max="15868" width="10.7109375" style="4" customWidth="1"/>
    <col min="15869" max="15869" width="4" style="4" customWidth="1"/>
    <col min="15870" max="15870" width="11.140625" style="4" customWidth="1"/>
    <col min="15871" max="15871" width="0.140625" style="4" customWidth="1"/>
    <col min="15872" max="15876" width="0" style="4" hidden="1" customWidth="1"/>
    <col min="15877" max="15877" width="34" style="4" customWidth="1"/>
    <col min="15878" max="15878" width="3.5703125" style="4" customWidth="1"/>
    <col min="15879" max="15879" width="10.85546875" style="4" bestFit="1" customWidth="1"/>
    <col min="15880" max="15880" width="17.5703125" style="4" customWidth="1"/>
    <col min="15881" max="15881" width="25.5703125" style="4" customWidth="1"/>
    <col min="15882" max="15882" width="19.140625" style="4" customWidth="1"/>
    <col min="15883" max="16118" width="9.140625" style="4"/>
    <col min="16119" max="16119" width="4.42578125" style="4" customWidth="1"/>
    <col min="16120" max="16120" width="47.7109375" style="4" customWidth="1"/>
    <col min="16121" max="16121" width="0.140625" style="4" customWidth="1"/>
    <col min="16122" max="16122" width="0" style="4" hidden="1" customWidth="1"/>
    <col min="16123" max="16123" width="8.5703125" style="4" customWidth="1"/>
    <col min="16124" max="16124" width="10.7109375" style="4" customWidth="1"/>
    <col min="16125" max="16125" width="4" style="4" customWidth="1"/>
    <col min="16126" max="16126" width="11.140625" style="4" customWidth="1"/>
    <col min="16127" max="16127" width="0.140625" style="4" customWidth="1"/>
    <col min="16128" max="16132" width="0" style="4" hidden="1" customWidth="1"/>
    <col min="16133" max="16133" width="34" style="4" customWidth="1"/>
    <col min="16134" max="16134" width="3.5703125" style="4" customWidth="1"/>
    <col min="16135" max="16135" width="10.85546875" style="4" bestFit="1" customWidth="1"/>
    <col min="16136" max="16136" width="17.5703125" style="4" customWidth="1"/>
    <col min="16137" max="16137" width="25.5703125" style="4" customWidth="1"/>
    <col min="16138" max="16138" width="19.140625" style="4" customWidth="1"/>
    <col min="16139" max="16384" width="9.140625" style="4"/>
  </cols>
  <sheetData>
    <row r="1" spans="1:10" ht="14.25" customHeight="1" x14ac:dyDescent="0.25">
      <c r="A1" s="1"/>
      <c r="B1" s="2"/>
    </row>
    <row r="2" spans="1:10" ht="14.25" customHeight="1" x14ac:dyDescent="0.25">
      <c r="A2" s="8"/>
      <c r="B2" s="2" t="s">
        <v>232</v>
      </c>
      <c r="E2" s="12"/>
    </row>
    <row r="3" spans="1:10" ht="14.25" customHeight="1" x14ac:dyDescent="0.25">
      <c r="A3" s="9"/>
      <c r="B3" s="2"/>
    </row>
    <row r="4" spans="1:10" ht="14.25" customHeight="1" x14ac:dyDescent="0.25">
      <c r="A4" s="144"/>
      <c r="B4" s="144"/>
      <c r="C4" s="144"/>
      <c r="D4" s="144"/>
      <c r="E4" s="144"/>
      <c r="F4" s="144"/>
      <c r="G4" s="144"/>
      <c r="H4" s="144"/>
    </row>
    <row r="5" spans="1:10" ht="14.25" customHeight="1" x14ac:dyDescent="0.25"/>
    <row r="6" spans="1:10" ht="14.25" customHeight="1" x14ac:dyDescent="0.25">
      <c r="A6" s="145" t="s">
        <v>0</v>
      </c>
      <c r="B6" s="145"/>
      <c r="C6" s="10"/>
    </row>
    <row r="7" spans="1:10" ht="14.25" customHeight="1" x14ac:dyDescent="0.25">
      <c r="A7" s="145" t="s">
        <v>207</v>
      </c>
      <c r="B7" s="145"/>
      <c r="C7" s="10"/>
    </row>
    <row r="8" spans="1:10" ht="14.25" customHeight="1" x14ac:dyDescent="0.25">
      <c r="A8" s="145" t="s">
        <v>208</v>
      </c>
      <c r="B8" s="145"/>
      <c r="C8" s="10"/>
    </row>
    <row r="9" spans="1:10" ht="14.25" customHeight="1" x14ac:dyDescent="0.25"/>
    <row r="10" spans="1:10" ht="14.25" customHeight="1" thickBot="1" x14ac:dyDescent="0.3"/>
    <row r="11" spans="1:10" ht="47.25" customHeight="1" thickBot="1" x14ac:dyDescent="0.3">
      <c r="B11" s="64"/>
      <c r="C11" s="65"/>
      <c r="D11" s="66"/>
      <c r="E11" s="67" t="s">
        <v>1</v>
      </c>
      <c r="F11" s="67" t="s">
        <v>233</v>
      </c>
      <c r="G11" s="68" t="s">
        <v>2</v>
      </c>
      <c r="H11" s="156" t="s">
        <v>214</v>
      </c>
      <c r="I11" s="44" t="s">
        <v>215</v>
      </c>
    </row>
    <row r="12" spans="1:10" ht="14.25" customHeight="1" thickBot="1" x14ac:dyDescent="0.3">
      <c r="G12" s="13"/>
      <c r="H12" s="157"/>
    </row>
    <row r="13" spans="1:10" ht="14.25" customHeight="1" x14ac:dyDescent="0.25">
      <c r="A13" s="2" t="s">
        <v>3</v>
      </c>
      <c r="B13" s="72" t="s">
        <v>4</v>
      </c>
      <c r="C13" s="49"/>
      <c r="D13" s="50"/>
      <c r="E13" s="51"/>
      <c r="F13" s="51"/>
      <c r="G13" s="73"/>
      <c r="H13" s="157"/>
    </row>
    <row r="14" spans="1:10" ht="14.25" customHeight="1" thickBot="1" x14ac:dyDescent="0.3">
      <c r="B14" s="75" t="s">
        <v>5</v>
      </c>
      <c r="C14" s="28"/>
      <c r="D14" s="27"/>
      <c r="E14" s="33"/>
      <c r="F14" s="33"/>
      <c r="G14" s="76"/>
      <c r="H14" s="157"/>
    </row>
    <row r="15" spans="1:10" ht="14.25" customHeight="1" thickBot="1" x14ac:dyDescent="0.3">
      <c r="B15" s="77" t="s">
        <v>192</v>
      </c>
      <c r="C15" s="49"/>
      <c r="D15" s="50"/>
      <c r="E15" s="51">
        <v>1</v>
      </c>
      <c r="F15" s="51">
        <v>123</v>
      </c>
      <c r="G15" s="52" t="s">
        <v>6</v>
      </c>
      <c r="H15" s="158"/>
      <c r="I15" s="134">
        <f>E15*F15*H15</f>
        <v>0</v>
      </c>
      <c r="J15" s="19"/>
    </row>
    <row r="16" spans="1:10" ht="14.25" customHeight="1" thickBot="1" x14ac:dyDescent="0.3">
      <c r="B16" s="78" t="s">
        <v>7</v>
      </c>
      <c r="C16" s="15"/>
      <c r="D16" s="16"/>
      <c r="E16" s="30">
        <v>1</v>
      </c>
      <c r="F16" s="30">
        <v>123</v>
      </c>
      <c r="G16" s="17" t="s">
        <v>6</v>
      </c>
      <c r="H16" s="159"/>
      <c r="I16" s="134">
        <f t="shared" ref="I16:I28" si="0">E16*F16*H16</f>
        <v>0</v>
      </c>
    </row>
    <row r="17" spans="1:9" ht="14.25" customHeight="1" thickBot="1" x14ac:dyDescent="0.3">
      <c r="B17" s="78" t="s">
        <v>8</v>
      </c>
      <c r="C17" s="15"/>
      <c r="D17" s="16"/>
      <c r="E17" s="30">
        <v>1</v>
      </c>
      <c r="F17" s="30">
        <v>123</v>
      </c>
      <c r="G17" s="17" t="s">
        <v>6</v>
      </c>
      <c r="H17" s="159"/>
      <c r="I17" s="134">
        <f t="shared" si="0"/>
        <v>0</v>
      </c>
    </row>
    <row r="18" spans="1:9" ht="14.25" customHeight="1" thickBot="1" x14ac:dyDescent="0.3">
      <c r="B18" s="78" t="s">
        <v>196</v>
      </c>
      <c r="C18" s="15"/>
      <c r="D18" s="16"/>
      <c r="E18" s="30">
        <v>1</v>
      </c>
      <c r="F18" s="30">
        <v>1850</v>
      </c>
      <c r="G18" s="17" t="s">
        <v>9</v>
      </c>
      <c r="H18" s="159"/>
      <c r="I18" s="134">
        <f t="shared" si="0"/>
        <v>0</v>
      </c>
    </row>
    <row r="19" spans="1:9" ht="14.25" customHeight="1" thickBot="1" x14ac:dyDescent="0.3">
      <c r="B19" s="78" t="s">
        <v>223</v>
      </c>
      <c r="C19" s="15"/>
      <c r="D19" s="16"/>
      <c r="E19" s="30">
        <v>9</v>
      </c>
      <c r="F19" s="30">
        <v>36</v>
      </c>
      <c r="G19" s="17" t="s">
        <v>11</v>
      </c>
      <c r="H19" s="159"/>
      <c r="I19" s="134">
        <f t="shared" si="0"/>
        <v>0</v>
      </c>
    </row>
    <row r="20" spans="1:9" ht="14.25" customHeight="1" thickBot="1" x14ac:dyDescent="0.3">
      <c r="B20" s="78" t="s">
        <v>219</v>
      </c>
      <c r="C20" s="15"/>
      <c r="D20" s="16"/>
      <c r="E20" s="30">
        <v>7</v>
      </c>
      <c r="F20" s="30">
        <v>123</v>
      </c>
      <c r="G20" s="17" t="s">
        <v>6</v>
      </c>
      <c r="H20" s="159"/>
      <c r="I20" s="134">
        <f t="shared" si="0"/>
        <v>0</v>
      </c>
    </row>
    <row r="21" spans="1:9" ht="14.25" customHeight="1" thickBot="1" x14ac:dyDescent="0.3">
      <c r="B21" s="78" t="s">
        <v>220</v>
      </c>
      <c r="C21" s="15"/>
      <c r="D21" s="16"/>
      <c r="E21" s="30">
        <v>5</v>
      </c>
      <c r="F21" s="30">
        <v>123</v>
      </c>
      <c r="G21" s="17" t="s">
        <v>6</v>
      </c>
      <c r="H21" s="159"/>
      <c r="I21" s="134">
        <f t="shared" si="0"/>
        <v>0</v>
      </c>
    </row>
    <row r="22" spans="1:9" ht="14.25" customHeight="1" thickBot="1" x14ac:dyDescent="0.3">
      <c r="B22" s="78" t="s">
        <v>193</v>
      </c>
      <c r="C22" s="15"/>
      <c r="D22" s="16"/>
      <c r="E22" s="30">
        <v>1</v>
      </c>
      <c r="F22" s="30">
        <v>123</v>
      </c>
      <c r="G22" s="17" t="s">
        <v>6</v>
      </c>
      <c r="H22" s="159"/>
      <c r="I22" s="134">
        <f t="shared" si="0"/>
        <v>0</v>
      </c>
    </row>
    <row r="23" spans="1:9" ht="14.25" customHeight="1" thickBot="1" x14ac:dyDescent="0.3">
      <c r="B23" s="78" t="s">
        <v>15</v>
      </c>
      <c r="C23" s="15"/>
      <c r="D23" s="16"/>
      <c r="E23" s="30">
        <v>1</v>
      </c>
      <c r="F23" s="30">
        <v>123</v>
      </c>
      <c r="G23" s="17" t="s">
        <v>6</v>
      </c>
      <c r="H23" s="159"/>
      <c r="I23" s="134">
        <f t="shared" si="0"/>
        <v>0</v>
      </c>
    </row>
    <row r="24" spans="1:9" ht="15" thickBot="1" x14ac:dyDescent="0.3">
      <c r="B24" s="78" t="s">
        <v>218</v>
      </c>
      <c r="C24" s="15"/>
      <c r="D24" s="16"/>
      <c r="E24" s="30">
        <v>1</v>
      </c>
      <c r="F24" s="30">
        <v>3075</v>
      </c>
      <c r="G24" s="17" t="s">
        <v>9</v>
      </c>
      <c r="H24" s="160"/>
      <c r="I24" s="134">
        <f t="shared" si="0"/>
        <v>0</v>
      </c>
    </row>
    <row r="25" spans="1:9" ht="14.25" customHeight="1" thickBot="1" x14ac:dyDescent="0.3">
      <c r="B25" s="78" t="s">
        <v>195</v>
      </c>
      <c r="C25" s="15"/>
      <c r="D25" s="16"/>
      <c r="E25" s="30">
        <v>1</v>
      </c>
      <c r="F25" s="30">
        <v>1640</v>
      </c>
      <c r="G25" s="17" t="s">
        <v>9</v>
      </c>
      <c r="H25" s="159"/>
      <c r="I25" s="134">
        <f t="shared" si="0"/>
        <v>0</v>
      </c>
    </row>
    <row r="26" spans="1:9" ht="14.25" customHeight="1" thickBot="1" x14ac:dyDescent="0.3">
      <c r="B26" s="78" t="s">
        <v>221</v>
      </c>
      <c r="C26" s="15"/>
      <c r="D26" s="16"/>
      <c r="E26" s="30">
        <v>6</v>
      </c>
      <c r="F26" s="30">
        <v>24</v>
      </c>
      <c r="G26" s="17" t="s">
        <v>11</v>
      </c>
      <c r="H26" s="159"/>
      <c r="I26" s="134">
        <f t="shared" si="0"/>
        <v>0</v>
      </c>
    </row>
    <row r="27" spans="1:9" ht="14.25" customHeight="1" thickBot="1" x14ac:dyDescent="0.3">
      <c r="B27" s="78" t="s">
        <v>226</v>
      </c>
      <c r="C27" s="15"/>
      <c r="D27" s="16"/>
      <c r="E27" s="30">
        <v>2</v>
      </c>
      <c r="F27" s="30">
        <v>123</v>
      </c>
      <c r="G27" s="17" t="s">
        <v>6</v>
      </c>
      <c r="H27" s="159"/>
      <c r="I27" s="134">
        <f t="shared" si="0"/>
        <v>0</v>
      </c>
    </row>
    <row r="28" spans="1:9" ht="14.25" customHeight="1" thickBot="1" x14ac:dyDescent="0.3">
      <c r="B28" s="79" t="s">
        <v>222</v>
      </c>
      <c r="C28" s="55"/>
      <c r="D28" s="56"/>
      <c r="E28" s="57">
        <v>4</v>
      </c>
      <c r="F28" s="57">
        <v>123</v>
      </c>
      <c r="G28" s="58" t="s">
        <v>6</v>
      </c>
      <c r="H28" s="161"/>
      <c r="I28" s="134">
        <f t="shared" si="0"/>
        <v>0</v>
      </c>
    </row>
    <row r="29" spans="1:9" ht="14.25" customHeight="1" thickBot="1" x14ac:dyDescent="0.3">
      <c r="H29" s="162"/>
      <c r="I29" s="135">
        <f>SUM(I15:I28)</f>
        <v>0</v>
      </c>
    </row>
    <row r="30" spans="1:9" ht="14.25" customHeight="1" thickBot="1" x14ac:dyDescent="0.3">
      <c r="H30" s="162"/>
    </row>
    <row r="31" spans="1:9" ht="14.25" customHeight="1" thickBot="1" x14ac:dyDescent="0.3">
      <c r="A31" s="2" t="s">
        <v>17</v>
      </c>
      <c r="B31" s="80" t="s">
        <v>20</v>
      </c>
      <c r="C31" s="81"/>
      <c r="D31" s="82"/>
      <c r="E31" s="83"/>
      <c r="F31" s="83"/>
      <c r="G31" s="84"/>
      <c r="H31" s="162"/>
    </row>
    <row r="32" spans="1:9" ht="14.25" customHeight="1" thickBot="1" x14ac:dyDescent="0.3">
      <c r="B32" s="48" t="s">
        <v>21</v>
      </c>
      <c r="C32" s="49"/>
      <c r="D32" s="50"/>
      <c r="E32" s="51">
        <v>12</v>
      </c>
      <c r="F32" s="51">
        <v>320</v>
      </c>
      <c r="G32" s="52" t="s">
        <v>6</v>
      </c>
      <c r="H32" s="158"/>
      <c r="I32" s="134">
        <f>E32*F32*H32</f>
        <v>0</v>
      </c>
    </row>
    <row r="33" spans="1:9" ht="14.25" customHeight="1" thickBot="1" x14ac:dyDescent="0.3">
      <c r="B33" s="53" t="s">
        <v>22</v>
      </c>
      <c r="C33" s="15"/>
      <c r="D33" s="16"/>
      <c r="E33" s="30">
        <v>1</v>
      </c>
      <c r="F33" s="30">
        <v>1</v>
      </c>
      <c r="G33" s="17" t="s">
        <v>9</v>
      </c>
      <c r="H33" s="159"/>
      <c r="I33" s="134">
        <f t="shared" ref="I33:I40" si="1">E33*F33*H33</f>
        <v>0</v>
      </c>
    </row>
    <row r="34" spans="1:9" ht="14.25" customHeight="1" thickBot="1" x14ac:dyDescent="0.3">
      <c r="B34" s="53" t="s">
        <v>8</v>
      </c>
      <c r="C34" s="15"/>
      <c r="D34" s="16"/>
      <c r="E34" s="30">
        <v>1</v>
      </c>
      <c r="F34" s="30">
        <v>30</v>
      </c>
      <c r="G34" s="17" t="s">
        <v>6</v>
      </c>
      <c r="H34" s="159"/>
      <c r="I34" s="134">
        <f t="shared" si="1"/>
        <v>0</v>
      </c>
    </row>
    <row r="35" spans="1:9" ht="14.25" customHeight="1" thickBot="1" x14ac:dyDescent="0.3">
      <c r="B35" s="53" t="s">
        <v>223</v>
      </c>
      <c r="C35" s="15"/>
      <c r="D35" s="16"/>
      <c r="E35" s="30">
        <v>11</v>
      </c>
      <c r="F35" s="30">
        <v>44</v>
      </c>
      <c r="G35" s="17" t="s">
        <v>11</v>
      </c>
      <c r="H35" s="159"/>
      <c r="I35" s="134">
        <f t="shared" si="1"/>
        <v>0</v>
      </c>
    </row>
    <row r="36" spans="1:9" ht="14.25" customHeight="1" thickBot="1" x14ac:dyDescent="0.3">
      <c r="B36" s="53" t="s">
        <v>219</v>
      </c>
      <c r="C36" s="15"/>
      <c r="D36" s="16"/>
      <c r="E36" s="30">
        <v>4</v>
      </c>
      <c r="F36" s="30">
        <v>30</v>
      </c>
      <c r="G36" s="17" t="s">
        <v>6</v>
      </c>
      <c r="H36" s="159"/>
      <c r="I36" s="134">
        <f t="shared" si="1"/>
        <v>0</v>
      </c>
    </row>
    <row r="37" spans="1:9" ht="14.25" customHeight="1" thickBot="1" x14ac:dyDescent="0.3">
      <c r="B37" s="53" t="s">
        <v>220</v>
      </c>
      <c r="C37" s="15"/>
      <c r="D37" s="16"/>
      <c r="E37" s="30">
        <v>5</v>
      </c>
      <c r="F37" s="30">
        <v>30</v>
      </c>
      <c r="G37" s="17" t="s">
        <v>6</v>
      </c>
      <c r="H37" s="159"/>
      <c r="I37" s="134">
        <f t="shared" si="1"/>
        <v>0</v>
      </c>
    </row>
    <row r="38" spans="1:9" ht="14.25" customHeight="1" thickBot="1" x14ac:dyDescent="0.3">
      <c r="B38" s="53" t="s">
        <v>221</v>
      </c>
      <c r="C38" s="15"/>
      <c r="D38" s="16"/>
      <c r="E38" s="30">
        <v>11</v>
      </c>
      <c r="F38" s="30">
        <v>44</v>
      </c>
      <c r="G38" s="17" t="s">
        <v>11</v>
      </c>
      <c r="H38" s="159"/>
      <c r="I38" s="134">
        <f t="shared" si="1"/>
        <v>0</v>
      </c>
    </row>
    <row r="39" spans="1:9" ht="14.25" customHeight="1" thickBot="1" x14ac:dyDescent="0.3">
      <c r="B39" s="53" t="s">
        <v>227</v>
      </c>
      <c r="C39" s="15"/>
      <c r="D39" s="16"/>
      <c r="E39" s="30">
        <v>2</v>
      </c>
      <c r="F39" s="30">
        <v>30</v>
      </c>
      <c r="G39" s="17" t="s">
        <v>6</v>
      </c>
      <c r="H39" s="159"/>
      <c r="I39" s="134">
        <f t="shared" si="1"/>
        <v>0</v>
      </c>
    </row>
    <row r="40" spans="1:9" ht="14.25" customHeight="1" thickBot="1" x14ac:dyDescent="0.3">
      <c r="B40" s="54" t="s">
        <v>222</v>
      </c>
      <c r="C40" s="55"/>
      <c r="D40" s="56"/>
      <c r="E40" s="57">
        <v>4</v>
      </c>
      <c r="F40" s="57">
        <v>30</v>
      </c>
      <c r="G40" s="58" t="s">
        <v>6</v>
      </c>
      <c r="H40" s="161"/>
      <c r="I40" s="134">
        <f t="shared" si="1"/>
        <v>0</v>
      </c>
    </row>
    <row r="41" spans="1:9" ht="14.25" customHeight="1" thickBot="1" x14ac:dyDescent="0.3">
      <c r="H41" s="162"/>
      <c r="I41" s="135">
        <f>SUM(I32:I40)</f>
        <v>0</v>
      </c>
    </row>
    <row r="42" spans="1:9" ht="14.25" customHeight="1" thickBot="1" x14ac:dyDescent="0.3">
      <c r="H42" s="162"/>
    </row>
    <row r="43" spans="1:9" ht="14.25" customHeight="1" thickBot="1" x14ac:dyDescent="0.3">
      <c r="A43" s="2" t="s">
        <v>209</v>
      </c>
      <c r="B43" s="80" t="s">
        <v>24</v>
      </c>
      <c r="C43" s="81"/>
      <c r="D43" s="82"/>
      <c r="E43" s="83"/>
      <c r="F43" s="83"/>
      <c r="G43" s="84"/>
      <c r="H43" s="162"/>
    </row>
    <row r="44" spans="1:9" ht="14.25" customHeight="1" thickBot="1" x14ac:dyDescent="0.3">
      <c r="B44" s="48" t="s">
        <v>25</v>
      </c>
      <c r="C44" s="49"/>
      <c r="D44" s="50"/>
      <c r="E44" s="51">
        <v>8</v>
      </c>
      <c r="F44" s="51">
        <v>14</v>
      </c>
      <c r="G44" s="52" t="s">
        <v>6</v>
      </c>
      <c r="H44" s="158"/>
      <c r="I44" s="134">
        <f>E44*F44*H44</f>
        <v>0</v>
      </c>
    </row>
    <row r="45" spans="1:9" ht="14.25" customHeight="1" thickBot="1" x14ac:dyDescent="0.3">
      <c r="B45" s="53" t="s">
        <v>13</v>
      </c>
      <c r="C45" s="15"/>
      <c r="D45" s="16"/>
      <c r="E45" s="30">
        <v>5</v>
      </c>
      <c r="F45" s="30">
        <v>14</v>
      </c>
      <c r="G45" s="17" t="s">
        <v>6</v>
      </c>
      <c r="H45" s="159"/>
      <c r="I45" s="134">
        <f t="shared" ref="I45:I49" si="2">E45*F45*H45</f>
        <v>0</v>
      </c>
    </row>
    <row r="46" spans="1:9" ht="14.25" customHeight="1" thickBot="1" x14ac:dyDescent="0.3">
      <c r="B46" s="53" t="s">
        <v>26</v>
      </c>
      <c r="C46" s="15"/>
      <c r="D46" s="16"/>
      <c r="E46" s="30">
        <v>1</v>
      </c>
      <c r="F46" s="30">
        <v>7</v>
      </c>
      <c r="G46" s="17" t="s">
        <v>9</v>
      </c>
      <c r="H46" s="159"/>
      <c r="I46" s="134">
        <f t="shared" si="2"/>
        <v>0</v>
      </c>
    </row>
    <row r="47" spans="1:9" ht="14.25" customHeight="1" thickBot="1" x14ac:dyDescent="0.3">
      <c r="B47" s="53" t="s">
        <v>27</v>
      </c>
      <c r="C47" s="15"/>
      <c r="D47" s="16"/>
      <c r="E47" s="30">
        <v>1</v>
      </c>
      <c r="F47" s="30">
        <v>7</v>
      </c>
      <c r="G47" s="17" t="s">
        <v>9</v>
      </c>
      <c r="H47" s="159"/>
      <c r="I47" s="134">
        <f t="shared" si="2"/>
        <v>0</v>
      </c>
    </row>
    <row r="48" spans="1:9" ht="14.25" customHeight="1" thickBot="1" x14ac:dyDescent="0.3">
      <c r="B48" s="53" t="s">
        <v>8</v>
      </c>
      <c r="C48" s="15"/>
      <c r="D48" s="16"/>
      <c r="E48" s="30">
        <v>1</v>
      </c>
      <c r="F48" s="30">
        <v>7</v>
      </c>
      <c r="G48" s="17" t="s">
        <v>9</v>
      </c>
      <c r="H48" s="159"/>
      <c r="I48" s="134">
        <f t="shared" si="2"/>
        <v>0</v>
      </c>
    </row>
    <row r="49" spans="1:9" ht="14.25" customHeight="1" thickBot="1" x14ac:dyDescent="0.3">
      <c r="B49" s="54" t="s">
        <v>10</v>
      </c>
      <c r="C49" s="55"/>
      <c r="D49" s="56"/>
      <c r="E49" s="57">
        <v>9</v>
      </c>
      <c r="F49" s="57">
        <v>36</v>
      </c>
      <c r="G49" s="17" t="s">
        <v>11</v>
      </c>
      <c r="H49" s="161"/>
      <c r="I49" s="134">
        <f t="shared" si="2"/>
        <v>0</v>
      </c>
    </row>
    <row r="50" spans="1:9" s="39" customFormat="1" ht="14.25" customHeight="1" thickBot="1" x14ac:dyDescent="0.3">
      <c r="A50" s="40"/>
      <c r="B50" s="35"/>
      <c r="C50" s="36"/>
      <c r="D50" s="35"/>
      <c r="E50" s="37"/>
      <c r="F50" s="37"/>
      <c r="G50" s="38"/>
      <c r="H50" s="163"/>
      <c r="I50" s="135">
        <f>SUM(I44:I49)</f>
        <v>0</v>
      </c>
    </row>
    <row r="51" spans="1:9" ht="14.25" customHeight="1" thickBot="1" x14ac:dyDescent="0.3">
      <c r="H51" s="162"/>
    </row>
    <row r="52" spans="1:9" ht="14.25" customHeight="1" thickBot="1" x14ac:dyDescent="0.3">
      <c r="A52" s="2" t="s">
        <v>23</v>
      </c>
      <c r="B52" s="80" t="s">
        <v>28</v>
      </c>
      <c r="C52" s="81"/>
      <c r="D52" s="82"/>
      <c r="E52" s="83"/>
      <c r="F52" s="83"/>
      <c r="G52" s="84"/>
      <c r="H52" s="162"/>
    </row>
    <row r="53" spans="1:9" ht="14.25" customHeight="1" thickBot="1" x14ac:dyDescent="0.3">
      <c r="B53" s="48" t="s">
        <v>18</v>
      </c>
      <c r="C53" s="49"/>
      <c r="D53" s="50"/>
      <c r="E53" s="51">
        <v>1</v>
      </c>
      <c r="F53" s="51">
        <v>35</v>
      </c>
      <c r="G53" s="52" t="s">
        <v>6</v>
      </c>
      <c r="H53" s="158"/>
      <c r="I53" s="134">
        <f>E53*F53*H53</f>
        <v>0</v>
      </c>
    </row>
    <row r="54" spans="1:9" ht="14.25" customHeight="1" thickBot="1" x14ac:dyDescent="0.3">
      <c r="B54" s="53" t="s">
        <v>7</v>
      </c>
      <c r="C54" s="15"/>
      <c r="D54" s="16"/>
      <c r="E54" s="30">
        <v>1</v>
      </c>
      <c r="F54" s="30">
        <v>35</v>
      </c>
      <c r="G54" s="17" t="s">
        <v>6</v>
      </c>
      <c r="H54" s="159"/>
      <c r="I54" s="134">
        <f t="shared" ref="I54:I67" si="3">E54*F54*H54</f>
        <v>0</v>
      </c>
    </row>
    <row r="55" spans="1:9" ht="14.25" customHeight="1" thickBot="1" x14ac:dyDescent="0.3">
      <c r="B55" s="53" t="s">
        <v>8</v>
      </c>
      <c r="C55" s="15"/>
      <c r="D55" s="16"/>
      <c r="E55" s="30">
        <v>1</v>
      </c>
      <c r="F55" s="30">
        <v>35</v>
      </c>
      <c r="G55" s="17" t="s">
        <v>6</v>
      </c>
      <c r="H55" s="159"/>
      <c r="I55" s="134">
        <f t="shared" si="3"/>
        <v>0</v>
      </c>
    </row>
    <row r="56" spans="1:9" ht="14.25" customHeight="1" thickBot="1" x14ac:dyDescent="0.3">
      <c r="B56" s="53" t="s">
        <v>196</v>
      </c>
      <c r="C56" s="15"/>
      <c r="D56" s="16"/>
      <c r="E56" s="30">
        <v>1</v>
      </c>
      <c r="F56" s="30">
        <v>875</v>
      </c>
      <c r="G56" s="17" t="s">
        <v>9</v>
      </c>
      <c r="H56" s="159"/>
      <c r="I56" s="134">
        <f t="shared" si="3"/>
        <v>0</v>
      </c>
    </row>
    <row r="57" spans="1:9" ht="14.25" customHeight="1" thickBot="1" x14ac:dyDescent="0.3">
      <c r="B57" s="53" t="s">
        <v>223</v>
      </c>
      <c r="C57" s="15"/>
      <c r="D57" s="16"/>
      <c r="E57" s="30">
        <v>11</v>
      </c>
      <c r="F57" s="30">
        <v>44</v>
      </c>
      <c r="G57" s="17" t="s">
        <v>11</v>
      </c>
      <c r="H57" s="159"/>
      <c r="I57" s="134">
        <f t="shared" si="3"/>
        <v>0</v>
      </c>
    </row>
    <row r="58" spans="1:9" ht="14.25" customHeight="1" thickBot="1" x14ac:dyDescent="0.3">
      <c r="B58" s="53" t="s">
        <v>219</v>
      </c>
      <c r="C58" s="15"/>
      <c r="D58" s="16"/>
      <c r="E58" s="30">
        <v>4</v>
      </c>
      <c r="F58" s="30">
        <v>35</v>
      </c>
      <c r="G58" s="17" t="s">
        <v>6</v>
      </c>
      <c r="H58" s="159"/>
      <c r="I58" s="134">
        <f t="shared" si="3"/>
        <v>0</v>
      </c>
    </row>
    <row r="59" spans="1:9" ht="14.25" customHeight="1" thickBot="1" x14ac:dyDescent="0.3">
      <c r="B59" s="53" t="s">
        <v>220</v>
      </c>
      <c r="C59" s="15"/>
      <c r="D59" s="16"/>
      <c r="E59" s="30">
        <v>5</v>
      </c>
      <c r="F59" s="30">
        <v>35</v>
      </c>
      <c r="G59" s="17" t="s">
        <v>6</v>
      </c>
      <c r="H59" s="159"/>
      <c r="I59" s="134">
        <f t="shared" si="3"/>
        <v>0</v>
      </c>
    </row>
    <row r="60" spans="1:9" ht="14.25" customHeight="1" thickBot="1" x14ac:dyDescent="0.3">
      <c r="B60" s="53" t="s">
        <v>193</v>
      </c>
      <c r="C60" s="15"/>
      <c r="D60" s="16"/>
      <c r="E60" s="30">
        <v>1</v>
      </c>
      <c r="F60" s="30">
        <v>35</v>
      </c>
      <c r="G60" s="17" t="s">
        <v>6</v>
      </c>
      <c r="H60" s="159"/>
      <c r="I60" s="134">
        <f t="shared" si="3"/>
        <v>0</v>
      </c>
    </row>
    <row r="61" spans="1:9" ht="14.25" customHeight="1" thickBot="1" x14ac:dyDescent="0.3">
      <c r="B61" s="53" t="s">
        <v>19</v>
      </c>
      <c r="C61" s="15"/>
      <c r="D61" s="16"/>
      <c r="E61" s="30">
        <v>1</v>
      </c>
      <c r="F61" s="30">
        <v>35</v>
      </c>
      <c r="G61" s="17" t="s">
        <v>6</v>
      </c>
      <c r="H61" s="159"/>
      <c r="I61" s="134">
        <f t="shared" si="3"/>
        <v>0</v>
      </c>
    </row>
    <row r="62" spans="1:9" ht="14.25" customHeight="1" thickBot="1" x14ac:dyDescent="0.3">
      <c r="B62" s="53" t="s">
        <v>195</v>
      </c>
      <c r="C62" s="15"/>
      <c r="D62" s="16"/>
      <c r="E62" s="30">
        <v>1</v>
      </c>
      <c r="F62" s="30">
        <v>970</v>
      </c>
      <c r="G62" s="17" t="s">
        <v>9</v>
      </c>
      <c r="H62" s="159"/>
      <c r="I62" s="134">
        <f t="shared" si="3"/>
        <v>0</v>
      </c>
    </row>
    <row r="63" spans="1:9" ht="14.25" customHeight="1" thickBot="1" x14ac:dyDescent="0.3">
      <c r="B63" s="53" t="s">
        <v>221</v>
      </c>
      <c r="C63" s="15"/>
      <c r="D63" s="16"/>
      <c r="E63" s="30">
        <v>6</v>
      </c>
      <c r="F63" s="30">
        <v>24</v>
      </c>
      <c r="G63" s="17" t="s">
        <v>11</v>
      </c>
      <c r="H63" s="159"/>
      <c r="I63" s="134">
        <f t="shared" si="3"/>
        <v>0</v>
      </c>
    </row>
    <row r="64" spans="1:9" ht="14.25" customHeight="1" thickBot="1" x14ac:dyDescent="0.3">
      <c r="B64" s="53" t="s">
        <v>227</v>
      </c>
      <c r="C64" s="15"/>
      <c r="D64" s="16"/>
      <c r="E64" s="30">
        <v>1</v>
      </c>
      <c r="F64" s="30">
        <v>35</v>
      </c>
      <c r="G64" s="17" t="s">
        <v>6</v>
      </c>
      <c r="H64" s="159"/>
      <c r="I64" s="134">
        <f t="shared" si="3"/>
        <v>0</v>
      </c>
    </row>
    <row r="65" spans="1:9" ht="14.25" customHeight="1" thickBot="1" x14ac:dyDescent="0.3">
      <c r="B65" s="53" t="s">
        <v>222</v>
      </c>
      <c r="C65" s="15"/>
      <c r="D65" s="16"/>
      <c r="E65" s="30">
        <v>4</v>
      </c>
      <c r="F65" s="30">
        <v>35</v>
      </c>
      <c r="G65" s="17" t="s">
        <v>6</v>
      </c>
      <c r="H65" s="159"/>
      <c r="I65" s="134">
        <f t="shared" si="3"/>
        <v>0</v>
      </c>
    </row>
    <row r="66" spans="1:9" ht="14.25" customHeight="1" thickBot="1" x14ac:dyDescent="0.3">
      <c r="B66" s="53" t="s">
        <v>29</v>
      </c>
      <c r="C66" s="15"/>
      <c r="D66" s="16"/>
      <c r="E66" s="30">
        <v>1</v>
      </c>
      <c r="F66" s="30">
        <v>6</v>
      </c>
      <c r="G66" s="17" t="s">
        <v>9</v>
      </c>
      <c r="H66" s="159"/>
      <c r="I66" s="134">
        <f t="shared" si="3"/>
        <v>0</v>
      </c>
    </row>
    <row r="67" spans="1:9" ht="14.25" customHeight="1" thickBot="1" x14ac:dyDescent="0.3">
      <c r="B67" s="54" t="s">
        <v>30</v>
      </c>
      <c r="C67" s="55"/>
      <c r="D67" s="56"/>
      <c r="E67" s="57">
        <v>1</v>
      </c>
      <c r="F67" s="57">
        <v>6</v>
      </c>
      <c r="G67" s="58" t="s">
        <v>9</v>
      </c>
      <c r="H67" s="161"/>
      <c r="I67" s="134">
        <f t="shared" si="3"/>
        <v>0</v>
      </c>
    </row>
    <row r="68" spans="1:9" ht="14.25" customHeight="1" thickBot="1" x14ac:dyDescent="0.3">
      <c r="H68" s="163"/>
      <c r="I68" s="135">
        <f>SUM(I53:I67)</f>
        <v>0</v>
      </c>
    </row>
    <row r="69" spans="1:9" ht="14.25" customHeight="1" thickBot="1" x14ac:dyDescent="0.3">
      <c r="A69" s="20"/>
      <c r="H69" s="162"/>
    </row>
    <row r="70" spans="1:9" ht="14.25" customHeight="1" thickBot="1" x14ac:dyDescent="0.3">
      <c r="A70" s="21" t="s">
        <v>38</v>
      </c>
      <c r="B70" s="80" t="s">
        <v>31</v>
      </c>
      <c r="C70" s="81"/>
      <c r="D70" s="82"/>
      <c r="E70" s="83"/>
      <c r="F70" s="85"/>
      <c r="G70" s="84"/>
      <c r="H70" s="162"/>
    </row>
    <row r="71" spans="1:9" ht="14.25" customHeight="1" thickBot="1" x14ac:dyDescent="0.3">
      <c r="B71" s="48" t="s">
        <v>21</v>
      </c>
      <c r="C71" s="49"/>
      <c r="D71" s="50"/>
      <c r="E71" s="51">
        <v>16</v>
      </c>
      <c r="F71" s="86">
        <v>5109</v>
      </c>
      <c r="G71" s="52" t="s">
        <v>6</v>
      </c>
      <c r="H71" s="158"/>
      <c r="I71" s="134">
        <f>E71*F71*H71</f>
        <v>0</v>
      </c>
    </row>
    <row r="72" spans="1:9" ht="14.25" customHeight="1" thickBot="1" x14ac:dyDescent="0.3">
      <c r="B72" s="53" t="s">
        <v>32</v>
      </c>
      <c r="C72" s="15"/>
      <c r="D72" s="16"/>
      <c r="E72" s="30">
        <v>2</v>
      </c>
      <c r="F72" s="30">
        <v>1</v>
      </c>
      <c r="G72" s="17" t="s">
        <v>9</v>
      </c>
      <c r="H72" s="159"/>
      <c r="I72" s="134">
        <f t="shared" ref="I72:I76" si="4">E72*F72*H72</f>
        <v>0</v>
      </c>
    </row>
    <row r="73" spans="1:9" ht="14.25" customHeight="1" thickBot="1" x14ac:dyDescent="0.3">
      <c r="B73" s="53" t="s">
        <v>33</v>
      </c>
      <c r="C73" s="15"/>
      <c r="D73" s="16"/>
      <c r="E73" s="30">
        <v>2</v>
      </c>
      <c r="F73" s="30">
        <v>8</v>
      </c>
      <c r="G73" s="17" t="s">
        <v>9</v>
      </c>
      <c r="H73" s="159"/>
      <c r="I73" s="134">
        <f t="shared" si="4"/>
        <v>0</v>
      </c>
    </row>
    <row r="74" spans="1:9" ht="14.25" customHeight="1" thickBot="1" x14ac:dyDescent="0.3">
      <c r="B74" s="53" t="s">
        <v>34</v>
      </c>
      <c r="C74" s="15"/>
      <c r="D74" s="16"/>
      <c r="E74" s="30">
        <v>2</v>
      </c>
      <c r="F74" s="31">
        <v>2</v>
      </c>
      <c r="G74" s="17" t="s">
        <v>9</v>
      </c>
      <c r="H74" s="159"/>
      <c r="I74" s="134">
        <f t="shared" si="4"/>
        <v>0</v>
      </c>
    </row>
    <row r="75" spans="1:9" ht="14.25" customHeight="1" thickBot="1" x14ac:dyDescent="0.3">
      <c r="B75" s="53" t="s">
        <v>35</v>
      </c>
      <c r="C75" s="15"/>
      <c r="D75" s="16"/>
      <c r="E75" s="30">
        <v>1</v>
      </c>
      <c r="F75" s="31">
        <v>6</v>
      </c>
      <c r="G75" s="17" t="s">
        <v>11</v>
      </c>
      <c r="H75" s="159"/>
      <c r="I75" s="134">
        <f t="shared" si="4"/>
        <v>0</v>
      </c>
    </row>
    <row r="76" spans="1:9" ht="14.25" customHeight="1" thickBot="1" x14ac:dyDescent="0.3">
      <c r="B76" s="54" t="s">
        <v>36</v>
      </c>
      <c r="C76" s="55"/>
      <c r="D76" s="56"/>
      <c r="E76" s="57">
        <v>1</v>
      </c>
      <c r="F76" s="57">
        <v>1</v>
      </c>
      <c r="G76" s="58" t="s">
        <v>37</v>
      </c>
      <c r="H76" s="164"/>
      <c r="I76" s="134">
        <f t="shared" si="4"/>
        <v>0</v>
      </c>
    </row>
    <row r="77" spans="1:9" ht="14.25" customHeight="1" thickBot="1" x14ac:dyDescent="0.3">
      <c r="H77" s="162"/>
      <c r="I77" s="135">
        <f>SUM(I71:I76)</f>
        <v>0</v>
      </c>
    </row>
    <row r="78" spans="1:9" ht="14.25" customHeight="1" thickBot="1" x14ac:dyDescent="0.3">
      <c r="H78" s="162"/>
    </row>
    <row r="79" spans="1:9" ht="14.25" customHeight="1" thickBot="1" x14ac:dyDescent="0.3">
      <c r="A79" s="2" t="s">
        <v>43</v>
      </c>
      <c r="B79" s="80" t="s">
        <v>39</v>
      </c>
      <c r="C79" s="81"/>
      <c r="D79" s="82"/>
      <c r="E79" s="83"/>
      <c r="F79" s="85"/>
      <c r="G79" s="84"/>
      <c r="H79" s="162"/>
    </row>
    <row r="80" spans="1:9" ht="14.25" customHeight="1" thickBot="1" x14ac:dyDescent="0.3">
      <c r="B80" s="48" t="s">
        <v>40</v>
      </c>
      <c r="C80" s="49"/>
      <c r="D80" s="50"/>
      <c r="E80" s="51">
        <v>1</v>
      </c>
      <c r="F80" s="51">
        <v>1</v>
      </c>
      <c r="G80" s="52" t="s">
        <v>9</v>
      </c>
      <c r="H80" s="158"/>
      <c r="I80" s="134">
        <f>E80*F80*H80</f>
        <v>0</v>
      </c>
    </row>
    <row r="81" spans="2:9" ht="14.25" customHeight="1" thickBot="1" x14ac:dyDescent="0.3">
      <c r="B81" s="53" t="s">
        <v>34</v>
      </c>
      <c r="C81" s="15"/>
      <c r="D81" s="16"/>
      <c r="E81" s="30">
        <v>1</v>
      </c>
      <c r="F81" s="30">
        <v>1</v>
      </c>
      <c r="G81" s="17" t="s">
        <v>9</v>
      </c>
      <c r="H81" s="159"/>
      <c r="I81" s="134">
        <f t="shared" ref="I81:I94" si="5">E81*F81*H81</f>
        <v>0</v>
      </c>
    </row>
    <row r="82" spans="2:9" ht="14.25" customHeight="1" thickBot="1" x14ac:dyDescent="0.3">
      <c r="B82" s="53" t="s">
        <v>32</v>
      </c>
      <c r="C82" s="15"/>
      <c r="D82" s="16"/>
      <c r="E82" s="30">
        <v>1</v>
      </c>
      <c r="F82" s="30">
        <v>2</v>
      </c>
      <c r="G82" s="17" t="s">
        <v>9</v>
      </c>
      <c r="H82" s="159"/>
      <c r="I82" s="134">
        <f t="shared" si="5"/>
        <v>0</v>
      </c>
    </row>
    <row r="83" spans="2:9" ht="14.25" customHeight="1" thickBot="1" x14ac:dyDescent="0.3">
      <c r="B83" s="53" t="s">
        <v>41</v>
      </c>
      <c r="C83" s="15"/>
      <c r="D83" s="16"/>
      <c r="E83" s="30">
        <v>3</v>
      </c>
      <c r="F83" s="30">
        <v>36</v>
      </c>
      <c r="G83" s="17" t="s">
        <v>9</v>
      </c>
      <c r="H83" s="159"/>
      <c r="I83" s="134">
        <f t="shared" si="5"/>
        <v>0</v>
      </c>
    </row>
    <row r="84" spans="2:9" ht="14.25" customHeight="1" thickBot="1" x14ac:dyDescent="0.3">
      <c r="B84" s="53" t="s">
        <v>8</v>
      </c>
      <c r="C84" s="15"/>
      <c r="D84" s="16"/>
      <c r="E84" s="30">
        <v>1</v>
      </c>
      <c r="F84" s="30">
        <v>35</v>
      </c>
      <c r="G84" s="17" t="s">
        <v>6</v>
      </c>
      <c r="H84" s="159"/>
      <c r="I84" s="134">
        <f t="shared" si="5"/>
        <v>0</v>
      </c>
    </row>
    <row r="85" spans="2:9" ht="14.25" customHeight="1" thickBot="1" x14ac:dyDescent="0.3">
      <c r="B85" s="53" t="s">
        <v>223</v>
      </c>
      <c r="C85" s="15"/>
      <c r="D85" s="16"/>
      <c r="E85" s="30">
        <v>8</v>
      </c>
      <c r="F85" s="30">
        <v>32</v>
      </c>
      <c r="G85" s="17" t="s">
        <v>11</v>
      </c>
      <c r="H85" s="159"/>
      <c r="I85" s="134">
        <f t="shared" si="5"/>
        <v>0</v>
      </c>
    </row>
    <row r="86" spans="2:9" ht="14.25" customHeight="1" thickBot="1" x14ac:dyDescent="0.3">
      <c r="B86" s="53" t="s">
        <v>219</v>
      </c>
      <c r="C86" s="15"/>
      <c r="D86" s="16"/>
      <c r="E86" s="30">
        <v>4</v>
      </c>
      <c r="F86" s="30">
        <v>35</v>
      </c>
      <c r="G86" s="17" t="s">
        <v>6</v>
      </c>
      <c r="H86" s="159"/>
      <c r="I86" s="134">
        <f t="shared" si="5"/>
        <v>0</v>
      </c>
    </row>
    <row r="87" spans="2:9" ht="14.25" customHeight="1" thickBot="1" x14ac:dyDescent="0.3">
      <c r="B87" s="53" t="s">
        <v>220</v>
      </c>
      <c r="C87" s="15"/>
      <c r="D87" s="16"/>
      <c r="E87" s="30">
        <v>5</v>
      </c>
      <c r="F87" s="30">
        <v>35</v>
      </c>
      <c r="G87" s="17" t="s">
        <v>6</v>
      </c>
      <c r="H87" s="159"/>
      <c r="I87" s="134">
        <f t="shared" si="5"/>
        <v>0</v>
      </c>
    </row>
    <row r="88" spans="2:9" ht="14.25" customHeight="1" thickBot="1" x14ac:dyDescent="0.3">
      <c r="B88" s="53" t="s">
        <v>221</v>
      </c>
      <c r="C88" s="15"/>
      <c r="D88" s="16"/>
      <c r="E88" s="30">
        <v>7</v>
      </c>
      <c r="F88" s="30">
        <v>28</v>
      </c>
      <c r="G88" s="17" t="s">
        <v>11</v>
      </c>
      <c r="H88" s="159"/>
      <c r="I88" s="134">
        <f t="shared" si="5"/>
        <v>0</v>
      </c>
    </row>
    <row r="89" spans="2:9" ht="14.25" customHeight="1" thickBot="1" x14ac:dyDescent="0.3">
      <c r="B89" s="53" t="s">
        <v>227</v>
      </c>
      <c r="C89" s="15"/>
      <c r="D89" s="16"/>
      <c r="E89" s="30">
        <v>1</v>
      </c>
      <c r="F89" s="30">
        <v>35</v>
      </c>
      <c r="G89" s="17" t="s">
        <v>6</v>
      </c>
      <c r="H89" s="159"/>
      <c r="I89" s="134">
        <f t="shared" si="5"/>
        <v>0</v>
      </c>
    </row>
    <row r="90" spans="2:9" ht="14.25" customHeight="1" thickBot="1" x14ac:dyDescent="0.3">
      <c r="B90" s="53" t="s">
        <v>222</v>
      </c>
      <c r="C90" s="15"/>
      <c r="D90" s="16"/>
      <c r="E90" s="30">
        <v>4</v>
      </c>
      <c r="F90" s="30">
        <v>35</v>
      </c>
      <c r="G90" s="17" t="s">
        <v>6</v>
      </c>
      <c r="H90" s="159"/>
      <c r="I90" s="134">
        <f t="shared" si="5"/>
        <v>0</v>
      </c>
    </row>
    <row r="91" spans="2:9" ht="14.25" customHeight="1" thickBot="1" x14ac:dyDescent="0.3">
      <c r="B91" s="53" t="s">
        <v>21</v>
      </c>
      <c r="C91" s="15"/>
      <c r="D91" s="16"/>
      <c r="E91" s="30">
        <v>12</v>
      </c>
      <c r="F91" s="31">
        <v>2129</v>
      </c>
      <c r="G91" s="17" t="s">
        <v>6</v>
      </c>
      <c r="H91" s="159"/>
      <c r="I91" s="134">
        <f t="shared" si="5"/>
        <v>0</v>
      </c>
    </row>
    <row r="92" spans="2:9" ht="14.25" customHeight="1" thickBot="1" x14ac:dyDescent="0.3">
      <c r="B92" s="53" t="s">
        <v>42</v>
      </c>
      <c r="C92" s="15"/>
      <c r="D92" s="16"/>
      <c r="E92" s="30">
        <v>2</v>
      </c>
      <c r="F92" s="30">
        <v>16</v>
      </c>
      <c r="G92" s="17" t="s">
        <v>9</v>
      </c>
      <c r="H92" s="159"/>
      <c r="I92" s="134">
        <f t="shared" si="5"/>
        <v>0</v>
      </c>
    </row>
    <row r="93" spans="2:9" ht="14.25" customHeight="1" thickBot="1" x14ac:dyDescent="0.3">
      <c r="B93" s="53" t="s">
        <v>26</v>
      </c>
      <c r="C93" s="15"/>
      <c r="D93" s="16"/>
      <c r="E93" s="30">
        <v>1</v>
      </c>
      <c r="F93" s="30">
        <v>5</v>
      </c>
      <c r="G93" s="17" t="s">
        <v>9</v>
      </c>
      <c r="H93" s="160"/>
      <c r="I93" s="134">
        <f t="shared" si="5"/>
        <v>0</v>
      </c>
    </row>
    <row r="94" spans="2:9" ht="15" thickBot="1" x14ac:dyDescent="0.3">
      <c r="B94" s="54" t="s">
        <v>36</v>
      </c>
      <c r="C94" s="55"/>
      <c r="D94" s="56"/>
      <c r="E94" s="57">
        <v>1</v>
      </c>
      <c r="F94" s="57">
        <v>1</v>
      </c>
      <c r="G94" s="58" t="s">
        <v>37</v>
      </c>
      <c r="H94" s="164"/>
      <c r="I94" s="134">
        <f t="shared" si="5"/>
        <v>0</v>
      </c>
    </row>
    <row r="95" spans="2:9" ht="14.25" customHeight="1" thickBot="1" x14ac:dyDescent="0.3">
      <c r="H95" s="162"/>
      <c r="I95" s="135">
        <f>SUM(I80:I94)</f>
        <v>0</v>
      </c>
    </row>
    <row r="96" spans="2:9" ht="14.25" customHeight="1" thickBot="1" x14ac:dyDescent="0.3">
      <c r="H96" s="162"/>
    </row>
    <row r="97" spans="1:9" ht="14.25" customHeight="1" thickBot="1" x14ac:dyDescent="0.3">
      <c r="A97" s="2" t="s">
        <v>203</v>
      </c>
      <c r="B97" s="80" t="s">
        <v>44</v>
      </c>
      <c r="C97" s="81"/>
      <c r="D97" s="82"/>
      <c r="E97" s="83"/>
      <c r="F97" s="85"/>
      <c r="G97" s="84"/>
      <c r="H97" s="162"/>
    </row>
    <row r="98" spans="1:9" ht="14.25" customHeight="1" thickBot="1" x14ac:dyDescent="0.3">
      <c r="B98" s="48" t="s">
        <v>21</v>
      </c>
      <c r="C98" s="49"/>
      <c r="D98" s="50"/>
      <c r="E98" s="51">
        <v>20</v>
      </c>
      <c r="F98" s="86">
        <v>12756</v>
      </c>
      <c r="G98" s="52" t="s">
        <v>6</v>
      </c>
      <c r="H98" s="158"/>
      <c r="I98" s="134">
        <f>E98*F98*H98</f>
        <v>0</v>
      </c>
    </row>
    <row r="99" spans="1:9" ht="14.25" customHeight="1" thickBot="1" x14ac:dyDescent="0.3">
      <c r="B99" s="53" t="s">
        <v>45</v>
      </c>
      <c r="C99" s="15"/>
      <c r="D99" s="16"/>
      <c r="E99" s="30">
        <v>2</v>
      </c>
      <c r="F99" s="31">
        <v>40</v>
      </c>
      <c r="G99" s="17" t="s">
        <v>9</v>
      </c>
      <c r="H99" s="160"/>
      <c r="I99" s="134">
        <f t="shared" ref="I99:I102" si="6">E99*F99*H99</f>
        <v>0</v>
      </c>
    </row>
    <row r="100" spans="1:9" ht="14.25" customHeight="1" thickBot="1" x14ac:dyDescent="0.3">
      <c r="B100" s="53" t="s">
        <v>22</v>
      </c>
      <c r="C100" s="15"/>
      <c r="D100" s="16"/>
      <c r="E100" s="30">
        <v>2</v>
      </c>
      <c r="F100" s="31">
        <v>8</v>
      </c>
      <c r="G100" s="17" t="s">
        <v>9</v>
      </c>
      <c r="H100" s="159"/>
      <c r="I100" s="134">
        <f t="shared" si="6"/>
        <v>0</v>
      </c>
    </row>
    <row r="101" spans="1:9" ht="14.25" customHeight="1" thickBot="1" x14ac:dyDescent="0.3">
      <c r="B101" s="53" t="s">
        <v>46</v>
      </c>
      <c r="C101" s="16"/>
      <c r="D101" s="16"/>
      <c r="E101" s="30">
        <v>1</v>
      </c>
      <c r="F101" s="31">
        <v>50</v>
      </c>
      <c r="G101" s="17" t="s">
        <v>6</v>
      </c>
      <c r="H101" s="160"/>
      <c r="I101" s="134">
        <f t="shared" si="6"/>
        <v>0</v>
      </c>
    </row>
    <row r="102" spans="1:9" ht="14.25" customHeight="1" thickBot="1" x14ac:dyDescent="0.3">
      <c r="B102" s="54" t="s">
        <v>36</v>
      </c>
      <c r="C102" s="56"/>
      <c r="D102" s="56"/>
      <c r="E102" s="57">
        <v>1</v>
      </c>
      <c r="F102" s="87">
        <v>1</v>
      </c>
      <c r="G102" s="58" t="s">
        <v>37</v>
      </c>
      <c r="H102" s="164"/>
      <c r="I102" s="134">
        <f t="shared" si="6"/>
        <v>0</v>
      </c>
    </row>
    <row r="103" spans="1:9" ht="14.25" customHeight="1" thickBot="1" x14ac:dyDescent="0.3">
      <c r="C103" s="4"/>
      <c r="F103" s="34"/>
      <c r="H103" s="162"/>
      <c r="I103" s="135">
        <f>SUM(I98:I102)</f>
        <v>0</v>
      </c>
    </row>
    <row r="104" spans="1:9" ht="14.25" customHeight="1" thickBot="1" x14ac:dyDescent="0.3">
      <c r="H104" s="162"/>
    </row>
    <row r="105" spans="1:9" ht="14.25" customHeight="1" thickBot="1" x14ac:dyDescent="0.3">
      <c r="A105" s="2" t="s">
        <v>204</v>
      </c>
      <c r="B105" s="80" t="s">
        <v>48</v>
      </c>
      <c r="C105" s="88"/>
      <c r="D105" s="89"/>
      <c r="E105" s="90"/>
      <c r="F105" s="90"/>
      <c r="G105" s="91"/>
      <c r="H105" s="165"/>
    </row>
    <row r="106" spans="1:9" ht="14.25" customHeight="1" thickBot="1" x14ac:dyDescent="0.3">
      <c r="B106" s="48" t="s">
        <v>21</v>
      </c>
      <c r="C106" s="49"/>
      <c r="D106" s="50"/>
      <c r="E106" s="51">
        <v>12</v>
      </c>
      <c r="F106" s="51">
        <v>1250</v>
      </c>
      <c r="G106" s="52" t="s">
        <v>49</v>
      </c>
      <c r="H106" s="166"/>
      <c r="I106" s="136">
        <f>E106*F106*H106</f>
        <v>0</v>
      </c>
    </row>
    <row r="107" spans="1:9" ht="14.25" customHeight="1" thickBot="1" x14ac:dyDescent="0.3">
      <c r="B107" s="53" t="s">
        <v>196</v>
      </c>
      <c r="C107" s="15"/>
      <c r="D107" s="16"/>
      <c r="E107" s="30">
        <v>1</v>
      </c>
      <c r="F107" s="30">
        <v>150</v>
      </c>
      <c r="G107" s="17" t="s">
        <v>9</v>
      </c>
      <c r="H107" s="167"/>
      <c r="I107" s="136">
        <f t="shared" ref="I107:I113" si="7">E107*F107*H107</f>
        <v>0</v>
      </c>
    </row>
    <row r="108" spans="1:9" ht="14.25" customHeight="1" thickBot="1" x14ac:dyDescent="0.3">
      <c r="B108" s="53" t="s">
        <v>22</v>
      </c>
      <c r="C108" s="15"/>
      <c r="D108" s="16"/>
      <c r="E108" s="30">
        <v>2</v>
      </c>
      <c r="F108" s="30">
        <v>20</v>
      </c>
      <c r="G108" s="17" t="s">
        <v>9</v>
      </c>
      <c r="H108" s="167"/>
      <c r="I108" s="136">
        <f t="shared" si="7"/>
        <v>0</v>
      </c>
    </row>
    <row r="109" spans="1:9" ht="14.25" customHeight="1" thickBot="1" x14ac:dyDescent="0.3">
      <c r="B109" s="53" t="s">
        <v>27</v>
      </c>
      <c r="C109" s="15"/>
      <c r="D109" s="16"/>
      <c r="E109" s="30">
        <v>2</v>
      </c>
      <c r="F109" s="30">
        <v>8</v>
      </c>
      <c r="G109" s="17" t="s">
        <v>9</v>
      </c>
      <c r="H109" s="167"/>
      <c r="I109" s="136">
        <f t="shared" si="7"/>
        <v>0</v>
      </c>
    </row>
    <row r="110" spans="1:9" ht="14.25" customHeight="1" thickBot="1" x14ac:dyDescent="0.3">
      <c r="B110" s="53" t="s">
        <v>195</v>
      </c>
      <c r="C110" s="15"/>
      <c r="D110" s="16"/>
      <c r="E110" s="30">
        <v>1</v>
      </c>
      <c r="F110" s="30">
        <v>150</v>
      </c>
      <c r="G110" s="17" t="s">
        <v>9</v>
      </c>
      <c r="H110" s="167"/>
      <c r="I110" s="136">
        <f t="shared" si="7"/>
        <v>0</v>
      </c>
    </row>
    <row r="111" spans="1:9" ht="14.25" customHeight="1" thickBot="1" x14ac:dyDescent="0.3">
      <c r="B111" s="53" t="s">
        <v>10</v>
      </c>
      <c r="C111" s="15"/>
      <c r="D111" s="16"/>
      <c r="E111" s="30">
        <v>7</v>
      </c>
      <c r="F111" s="30">
        <v>28</v>
      </c>
      <c r="G111" s="17" t="s">
        <v>11</v>
      </c>
      <c r="H111" s="167"/>
      <c r="I111" s="136">
        <f t="shared" si="7"/>
        <v>0</v>
      </c>
    </row>
    <row r="112" spans="1:9" ht="14.25" customHeight="1" thickBot="1" x14ac:dyDescent="0.3">
      <c r="B112" s="53" t="s">
        <v>12</v>
      </c>
      <c r="C112" s="15"/>
      <c r="D112" s="16"/>
      <c r="E112" s="30">
        <v>1</v>
      </c>
      <c r="F112" s="30">
        <v>50</v>
      </c>
      <c r="G112" s="17" t="s">
        <v>6</v>
      </c>
      <c r="H112" s="167"/>
      <c r="I112" s="136">
        <f t="shared" si="7"/>
        <v>0</v>
      </c>
    </row>
    <row r="113" spans="1:9" ht="14.25" customHeight="1" thickBot="1" x14ac:dyDescent="0.3">
      <c r="B113" s="54" t="s">
        <v>13</v>
      </c>
      <c r="C113" s="55"/>
      <c r="D113" s="56"/>
      <c r="E113" s="57">
        <v>4</v>
      </c>
      <c r="F113" s="57">
        <v>50</v>
      </c>
      <c r="G113" s="58" t="s">
        <v>6</v>
      </c>
      <c r="H113" s="168"/>
      <c r="I113" s="136">
        <f t="shared" si="7"/>
        <v>0</v>
      </c>
    </row>
    <row r="114" spans="1:9" ht="14.25" customHeight="1" thickBot="1" x14ac:dyDescent="0.3">
      <c r="B114" s="23"/>
      <c r="C114" s="24"/>
      <c r="H114" s="162"/>
      <c r="I114" s="137">
        <f>SUM(I106:I113)</f>
        <v>0</v>
      </c>
    </row>
    <row r="115" spans="1:9" ht="14.25" customHeight="1" thickBot="1" x14ac:dyDescent="0.3">
      <c r="H115" s="162"/>
    </row>
    <row r="116" spans="1:9" ht="14.25" customHeight="1" thickBot="1" x14ac:dyDescent="0.3">
      <c r="A116" s="2" t="s">
        <v>205</v>
      </c>
      <c r="B116" s="80" t="s">
        <v>51</v>
      </c>
      <c r="C116" s="81"/>
      <c r="D116" s="82"/>
      <c r="E116" s="83"/>
      <c r="F116" s="83"/>
      <c r="G116" s="84"/>
      <c r="H116" s="162"/>
    </row>
    <row r="117" spans="1:9" ht="14.25" customHeight="1" thickBot="1" x14ac:dyDescent="0.3">
      <c r="B117" s="92" t="s">
        <v>21</v>
      </c>
      <c r="C117" s="49"/>
      <c r="D117" s="50"/>
      <c r="E117" s="51">
        <v>20</v>
      </c>
      <c r="F117" s="51">
        <v>280</v>
      </c>
      <c r="G117" s="52" t="s">
        <v>6</v>
      </c>
      <c r="H117" s="166"/>
      <c r="I117" s="136">
        <f>E117*F117*H117</f>
        <v>0</v>
      </c>
    </row>
    <row r="118" spans="1:9" ht="14.25" customHeight="1" thickBot="1" x14ac:dyDescent="0.3">
      <c r="B118" s="93" t="s">
        <v>52</v>
      </c>
      <c r="C118" s="15"/>
      <c r="D118" s="16"/>
      <c r="E118" s="30">
        <v>2</v>
      </c>
      <c r="F118" s="30">
        <v>2</v>
      </c>
      <c r="G118" s="17" t="s">
        <v>9</v>
      </c>
      <c r="H118" s="167"/>
      <c r="I118" s="136">
        <f t="shared" ref="I118:I120" si="8">E118*F118*H118</f>
        <v>0</v>
      </c>
    </row>
    <row r="119" spans="1:9" ht="14.25" customHeight="1" thickBot="1" x14ac:dyDescent="0.3">
      <c r="B119" s="53" t="s">
        <v>53</v>
      </c>
      <c r="C119" s="15"/>
      <c r="D119" s="16"/>
      <c r="E119" s="30">
        <v>1</v>
      </c>
      <c r="F119" s="30">
        <v>3</v>
      </c>
      <c r="G119" s="17" t="s">
        <v>9</v>
      </c>
      <c r="H119" s="167"/>
      <c r="I119" s="136">
        <f t="shared" si="8"/>
        <v>0</v>
      </c>
    </row>
    <row r="120" spans="1:9" ht="14.25" customHeight="1" thickBot="1" x14ac:dyDescent="0.3">
      <c r="B120" s="54" t="s">
        <v>36</v>
      </c>
      <c r="C120" s="55"/>
      <c r="D120" s="56"/>
      <c r="E120" s="57">
        <v>1</v>
      </c>
      <c r="F120" s="57">
        <v>1</v>
      </c>
      <c r="G120" s="58" t="s">
        <v>37</v>
      </c>
      <c r="H120" s="164"/>
      <c r="I120" s="136">
        <f t="shared" si="8"/>
        <v>0</v>
      </c>
    </row>
    <row r="121" spans="1:9" ht="14.25" customHeight="1" thickBot="1" x14ac:dyDescent="0.3">
      <c r="H121" s="162"/>
      <c r="I121" s="137">
        <f>SUM(I117:I120)</f>
        <v>0</v>
      </c>
    </row>
    <row r="122" spans="1:9" ht="14.25" customHeight="1" thickBot="1" x14ac:dyDescent="0.3">
      <c r="H122" s="162"/>
    </row>
    <row r="123" spans="1:9" ht="14.25" customHeight="1" thickBot="1" x14ac:dyDescent="0.3">
      <c r="A123" s="2" t="s">
        <v>47</v>
      </c>
      <c r="B123" s="80" t="s">
        <v>55</v>
      </c>
      <c r="C123" s="81"/>
      <c r="D123" s="82"/>
      <c r="E123" s="83"/>
      <c r="F123" s="83"/>
      <c r="G123" s="84"/>
      <c r="H123" s="162"/>
    </row>
    <row r="124" spans="1:9" ht="14.25" customHeight="1" thickBot="1" x14ac:dyDescent="0.3">
      <c r="B124" s="48" t="s">
        <v>56</v>
      </c>
      <c r="C124" s="49"/>
      <c r="D124" s="50"/>
      <c r="E124" s="51">
        <v>1</v>
      </c>
      <c r="F124" s="51">
        <v>880</v>
      </c>
      <c r="G124" s="52" t="s">
        <v>6</v>
      </c>
      <c r="H124" s="166"/>
      <c r="I124" s="136">
        <f>E124*F124*H124</f>
        <v>0</v>
      </c>
    </row>
    <row r="125" spans="1:9" ht="14.25" customHeight="1" thickBot="1" x14ac:dyDescent="0.3">
      <c r="B125" s="53" t="s">
        <v>13</v>
      </c>
      <c r="C125" s="15"/>
      <c r="D125" s="16"/>
      <c r="E125" s="30">
        <v>4</v>
      </c>
      <c r="F125" s="30">
        <v>4</v>
      </c>
      <c r="G125" s="17" t="s">
        <v>9</v>
      </c>
      <c r="H125" s="167"/>
      <c r="I125" s="136">
        <f t="shared" ref="I125:I128" si="9">E125*F125*H125</f>
        <v>0</v>
      </c>
    </row>
    <row r="126" spans="1:9" ht="14.25" customHeight="1" thickBot="1" x14ac:dyDescent="0.3">
      <c r="B126" s="53" t="s">
        <v>57</v>
      </c>
      <c r="C126" s="15"/>
      <c r="D126" s="16"/>
      <c r="E126" s="30">
        <v>4</v>
      </c>
      <c r="F126" s="30">
        <v>4</v>
      </c>
      <c r="G126" s="17" t="s">
        <v>9</v>
      </c>
      <c r="H126" s="167"/>
      <c r="I126" s="136">
        <f t="shared" si="9"/>
        <v>0</v>
      </c>
    </row>
    <row r="127" spans="1:9" ht="14.25" customHeight="1" thickBot="1" x14ac:dyDescent="0.3">
      <c r="B127" s="53" t="s">
        <v>10</v>
      </c>
      <c r="C127" s="15"/>
      <c r="D127" s="16"/>
      <c r="E127" s="30">
        <v>6</v>
      </c>
      <c r="F127" s="30">
        <v>24</v>
      </c>
      <c r="G127" s="17" t="s">
        <v>11</v>
      </c>
      <c r="H127" s="167"/>
      <c r="I127" s="136">
        <f t="shared" si="9"/>
        <v>0</v>
      </c>
    </row>
    <row r="128" spans="1:9" ht="14.25" customHeight="1" thickBot="1" x14ac:dyDescent="0.3">
      <c r="B128" s="54" t="s">
        <v>58</v>
      </c>
      <c r="C128" s="55"/>
      <c r="D128" s="56"/>
      <c r="E128" s="57">
        <v>1</v>
      </c>
      <c r="F128" s="57">
        <v>50</v>
      </c>
      <c r="G128" s="58" t="s">
        <v>9</v>
      </c>
      <c r="H128" s="168"/>
      <c r="I128" s="136">
        <f t="shared" si="9"/>
        <v>0</v>
      </c>
    </row>
    <row r="129" spans="1:9" ht="14.25" customHeight="1" thickBot="1" x14ac:dyDescent="0.3">
      <c r="H129" s="169"/>
      <c r="I129" s="137">
        <f>SUM(I124:I128)</f>
        <v>0</v>
      </c>
    </row>
    <row r="130" spans="1:9" ht="14.25" customHeight="1" thickBot="1" x14ac:dyDescent="0.3">
      <c r="H130" s="162"/>
    </row>
    <row r="131" spans="1:9" ht="14.25" customHeight="1" thickBot="1" x14ac:dyDescent="0.3">
      <c r="A131" s="2" t="s">
        <v>50</v>
      </c>
      <c r="B131" s="95" t="s">
        <v>197</v>
      </c>
      <c r="C131" s="96"/>
      <c r="D131" s="97"/>
      <c r="E131" s="98"/>
      <c r="F131" s="98"/>
      <c r="G131" s="99"/>
      <c r="H131" s="162"/>
    </row>
    <row r="132" spans="1:9" ht="14.25" customHeight="1" thickBot="1" x14ac:dyDescent="0.3">
      <c r="B132" s="48" t="s">
        <v>191</v>
      </c>
      <c r="C132" s="49"/>
      <c r="D132" s="50"/>
      <c r="E132" s="51">
        <v>1</v>
      </c>
      <c r="F132" s="51">
        <v>3</v>
      </c>
      <c r="G132" s="52" t="s">
        <v>9</v>
      </c>
      <c r="H132" s="170"/>
      <c r="I132" s="134">
        <f>E132*F132*H132</f>
        <v>0</v>
      </c>
    </row>
    <row r="133" spans="1:9" ht="14.25" customHeight="1" thickBot="1" x14ac:dyDescent="0.3">
      <c r="B133" s="53" t="s">
        <v>18</v>
      </c>
      <c r="C133" s="15"/>
      <c r="D133" s="16"/>
      <c r="E133" s="30">
        <v>1</v>
      </c>
      <c r="F133" s="30">
        <v>1</v>
      </c>
      <c r="G133" s="17" t="s">
        <v>9</v>
      </c>
      <c r="H133" s="160"/>
      <c r="I133" s="134">
        <f t="shared" ref="I133:I145" si="10">E133*F133*H133</f>
        <v>0</v>
      </c>
    </row>
    <row r="134" spans="1:9" ht="14.25" customHeight="1" thickBot="1" x14ac:dyDescent="0.3">
      <c r="B134" s="53" t="s">
        <v>225</v>
      </c>
      <c r="C134" s="15"/>
      <c r="D134" s="16"/>
      <c r="E134" s="30">
        <v>1</v>
      </c>
      <c r="F134" s="30">
        <v>1</v>
      </c>
      <c r="G134" s="17" t="s">
        <v>9</v>
      </c>
      <c r="H134" s="160"/>
      <c r="I134" s="134">
        <f t="shared" si="10"/>
        <v>0</v>
      </c>
    </row>
    <row r="135" spans="1:9" ht="14.25" customHeight="1" thickBot="1" x14ac:dyDescent="0.3">
      <c r="B135" s="53" t="s">
        <v>8</v>
      </c>
      <c r="C135" s="15"/>
      <c r="D135" s="16"/>
      <c r="E135" s="30">
        <v>1</v>
      </c>
      <c r="F135" s="30">
        <v>2</v>
      </c>
      <c r="G135" s="17" t="s">
        <v>9</v>
      </c>
      <c r="H135" s="160"/>
      <c r="I135" s="134">
        <f t="shared" si="10"/>
        <v>0</v>
      </c>
    </row>
    <row r="136" spans="1:9" ht="14.25" customHeight="1" thickBot="1" x14ac:dyDescent="0.3">
      <c r="B136" s="53" t="s">
        <v>224</v>
      </c>
      <c r="C136" s="15"/>
      <c r="D136" s="16"/>
      <c r="E136" s="30">
        <v>2</v>
      </c>
      <c r="F136" s="30">
        <v>12</v>
      </c>
      <c r="G136" s="17" t="s">
        <v>6</v>
      </c>
      <c r="H136" s="171"/>
      <c r="I136" s="134">
        <f t="shared" si="10"/>
        <v>0</v>
      </c>
    </row>
    <row r="137" spans="1:9" ht="14.25" customHeight="1" thickBot="1" x14ac:dyDescent="0.3">
      <c r="B137" s="53" t="s">
        <v>223</v>
      </c>
      <c r="C137" s="15"/>
      <c r="D137" s="16"/>
      <c r="E137" s="30">
        <v>8</v>
      </c>
      <c r="F137" s="30">
        <v>8</v>
      </c>
      <c r="G137" s="17" t="s">
        <v>11</v>
      </c>
      <c r="H137" s="160"/>
      <c r="I137" s="134">
        <f t="shared" si="10"/>
        <v>0</v>
      </c>
    </row>
    <row r="138" spans="1:9" ht="14.25" customHeight="1" thickBot="1" x14ac:dyDescent="0.3">
      <c r="B138" s="53" t="s">
        <v>219</v>
      </c>
      <c r="C138" s="15"/>
      <c r="D138" s="16"/>
      <c r="E138" s="30">
        <v>4</v>
      </c>
      <c r="F138" s="30">
        <v>24</v>
      </c>
      <c r="G138" s="17" t="s">
        <v>6</v>
      </c>
      <c r="H138" s="160"/>
      <c r="I138" s="134">
        <f t="shared" si="10"/>
        <v>0</v>
      </c>
    </row>
    <row r="139" spans="1:9" ht="14.25" customHeight="1" thickBot="1" x14ac:dyDescent="0.3">
      <c r="B139" s="53" t="s">
        <v>220</v>
      </c>
      <c r="C139" s="15"/>
      <c r="D139" s="16"/>
      <c r="E139" s="30">
        <v>5</v>
      </c>
      <c r="F139" s="30">
        <v>24</v>
      </c>
      <c r="G139" s="17" t="s">
        <v>6</v>
      </c>
      <c r="H139" s="160"/>
      <c r="I139" s="134">
        <f t="shared" si="10"/>
        <v>0</v>
      </c>
    </row>
    <row r="140" spans="1:9" ht="13.5" customHeight="1" thickBot="1" x14ac:dyDescent="0.3">
      <c r="B140" s="53" t="s">
        <v>14</v>
      </c>
      <c r="C140" s="15"/>
      <c r="D140" s="16"/>
      <c r="E140" s="30">
        <v>2</v>
      </c>
      <c r="F140" s="30">
        <v>12</v>
      </c>
      <c r="G140" s="17" t="s">
        <v>6</v>
      </c>
      <c r="H140" s="160"/>
      <c r="I140" s="134">
        <f t="shared" si="10"/>
        <v>0</v>
      </c>
    </row>
    <row r="141" spans="1:9" ht="14.25" customHeight="1" thickBot="1" x14ac:dyDescent="0.3">
      <c r="B141" s="53" t="s">
        <v>228</v>
      </c>
      <c r="C141" s="15"/>
      <c r="D141" s="16"/>
      <c r="E141" s="30">
        <v>1</v>
      </c>
      <c r="F141" s="30">
        <v>24</v>
      </c>
      <c r="G141" s="17" t="s">
        <v>6</v>
      </c>
      <c r="H141" s="160"/>
      <c r="I141" s="134">
        <f t="shared" si="10"/>
        <v>0</v>
      </c>
    </row>
    <row r="142" spans="1:9" ht="14.25" customHeight="1" thickBot="1" x14ac:dyDescent="0.3">
      <c r="B142" s="53" t="s">
        <v>229</v>
      </c>
      <c r="C142" s="15"/>
      <c r="D142" s="16"/>
      <c r="E142" s="30">
        <v>1</v>
      </c>
      <c r="F142" s="31">
        <v>24</v>
      </c>
      <c r="G142" s="17" t="s">
        <v>6</v>
      </c>
      <c r="H142" s="160"/>
      <c r="I142" s="134">
        <f t="shared" si="10"/>
        <v>0</v>
      </c>
    </row>
    <row r="143" spans="1:9" ht="14.25" customHeight="1" thickBot="1" x14ac:dyDescent="0.3">
      <c r="B143" s="53" t="s">
        <v>221</v>
      </c>
      <c r="C143" s="15"/>
      <c r="D143" s="16"/>
      <c r="E143" s="30">
        <v>2</v>
      </c>
      <c r="F143" s="30">
        <v>48</v>
      </c>
      <c r="G143" s="17" t="s">
        <v>11</v>
      </c>
      <c r="H143" s="160"/>
      <c r="I143" s="134">
        <f t="shared" si="10"/>
        <v>0</v>
      </c>
    </row>
    <row r="144" spans="1:9" ht="14.25" customHeight="1" thickBot="1" x14ac:dyDescent="0.3">
      <c r="B144" s="53" t="s">
        <v>227</v>
      </c>
      <c r="C144" s="15"/>
      <c r="D144" s="16"/>
      <c r="E144" s="30">
        <v>2</v>
      </c>
      <c r="F144" s="30">
        <v>24</v>
      </c>
      <c r="G144" s="17" t="s">
        <v>6</v>
      </c>
      <c r="H144" s="160"/>
      <c r="I144" s="134">
        <f t="shared" si="10"/>
        <v>0</v>
      </c>
    </row>
    <row r="145" spans="1:9" ht="14.25" customHeight="1" thickBot="1" x14ac:dyDescent="0.3">
      <c r="B145" s="54" t="s">
        <v>222</v>
      </c>
      <c r="C145" s="55"/>
      <c r="D145" s="56"/>
      <c r="E145" s="57">
        <v>1</v>
      </c>
      <c r="F145" s="57">
        <v>24</v>
      </c>
      <c r="G145" s="58" t="s">
        <v>6</v>
      </c>
      <c r="H145" s="164"/>
      <c r="I145" s="134">
        <f t="shared" si="10"/>
        <v>0</v>
      </c>
    </row>
    <row r="146" spans="1:9" ht="14.25" customHeight="1" thickBot="1" x14ac:dyDescent="0.3">
      <c r="H146" s="162"/>
      <c r="I146" s="135">
        <f>SUM(I132:I145)</f>
        <v>0</v>
      </c>
    </row>
    <row r="147" spans="1:9" ht="14.25" customHeight="1" thickBot="1" x14ac:dyDescent="0.3">
      <c r="H147" s="162"/>
    </row>
    <row r="148" spans="1:9" ht="14.25" customHeight="1" thickBot="1" x14ac:dyDescent="0.3">
      <c r="A148" s="2" t="s">
        <v>54</v>
      </c>
      <c r="B148" s="60" t="s">
        <v>60</v>
      </c>
      <c r="C148" s="61"/>
      <c r="D148" s="59"/>
      <c r="E148" s="62"/>
      <c r="F148" s="62"/>
      <c r="G148" s="94"/>
      <c r="H148" s="162"/>
    </row>
    <row r="149" spans="1:9" ht="14.25" customHeight="1" thickBot="1" x14ac:dyDescent="0.3">
      <c r="B149" s="100" t="s">
        <v>61</v>
      </c>
      <c r="C149" s="69"/>
      <c r="D149" s="47"/>
      <c r="E149" s="70">
        <v>12</v>
      </c>
      <c r="F149" s="70">
        <v>620</v>
      </c>
      <c r="G149" s="71" t="s">
        <v>6</v>
      </c>
      <c r="H149" s="166"/>
      <c r="I149" s="136">
        <f>E149*F149*H149</f>
        <v>0</v>
      </c>
    </row>
    <row r="150" spans="1:9" ht="14.25" customHeight="1" thickBot="1" x14ac:dyDescent="0.3">
      <c r="B150" s="54" t="s">
        <v>62</v>
      </c>
      <c r="C150" s="55"/>
      <c r="D150" s="56"/>
      <c r="E150" s="57">
        <v>1</v>
      </c>
      <c r="F150" s="57">
        <v>7</v>
      </c>
      <c r="G150" s="58" t="s">
        <v>9</v>
      </c>
      <c r="H150" s="164"/>
      <c r="I150" s="136">
        <f>E150*F150*H150</f>
        <v>0</v>
      </c>
    </row>
    <row r="151" spans="1:9" ht="14.25" customHeight="1" thickBot="1" x14ac:dyDescent="0.3">
      <c r="H151" s="162"/>
      <c r="I151" s="137">
        <f>SUM(I149:I150)</f>
        <v>0</v>
      </c>
    </row>
    <row r="152" spans="1:9" ht="14.25" customHeight="1" thickBot="1" x14ac:dyDescent="0.3">
      <c r="H152" s="162"/>
    </row>
    <row r="153" spans="1:9" ht="14.25" customHeight="1" thickBot="1" x14ac:dyDescent="0.3">
      <c r="A153" s="2" t="s">
        <v>59</v>
      </c>
      <c r="B153" s="80" t="s">
        <v>129</v>
      </c>
      <c r="C153" s="81"/>
      <c r="D153" s="82"/>
      <c r="E153" s="83"/>
      <c r="F153" s="83"/>
      <c r="G153" s="84"/>
      <c r="H153" s="162"/>
    </row>
    <row r="154" spans="1:9" ht="14.25" customHeight="1" thickBot="1" x14ac:dyDescent="0.3">
      <c r="B154" s="101" t="s">
        <v>52</v>
      </c>
      <c r="C154" s="61"/>
      <c r="D154" s="59"/>
      <c r="E154" s="62">
        <v>3</v>
      </c>
      <c r="F154" s="62">
        <v>60</v>
      </c>
      <c r="G154" s="102" t="s">
        <v>6</v>
      </c>
      <c r="H154" s="172"/>
      <c r="I154" s="138">
        <f>E154*F154*H154</f>
        <v>0</v>
      </c>
    </row>
    <row r="155" spans="1:9" ht="14.25" customHeight="1" thickBot="1" x14ac:dyDescent="0.3">
      <c r="H155" s="169"/>
      <c r="I155" s="137">
        <f>SUM(I154)</f>
        <v>0</v>
      </c>
    </row>
    <row r="156" spans="1:9" ht="14.25" customHeight="1" thickBot="1" x14ac:dyDescent="0.3">
      <c r="A156" s="4"/>
      <c r="H156" s="169"/>
    </row>
    <row r="157" spans="1:9" ht="14.25" customHeight="1" thickBot="1" x14ac:dyDescent="0.3">
      <c r="A157" s="42" t="s">
        <v>63</v>
      </c>
      <c r="B157" s="103" t="s">
        <v>139</v>
      </c>
      <c r="C157" s="104"/>
      <c r="D157" s="105"/>
      <c r="E157" s="106"/>
      <c r="F157" s="106"/>
      <c r="G157" s="107"/>
      <c r="H157" s="162"/>
    </row>
    <row r="158" spans="1:9" ht="14.25" customHeight="1" thickBot="1" x14ac:dyDescent="0.3">
      <c r="A158" s="43"/>
      <c r="B158" s="48" t="s">
        <v>21</v>
      </c>
      <c r="C158" s="49"/>
      <c r="D158" s="50"/>
      <c r="E158" s="51">
        <v>16</v>
      </c>
      <c r="F158" s="51">
        <v>870</v>
      </c>
      <c r="G158" s="52" t="s">
        <v>6</v>
      </c>
      <c r="H158" s="166"/>
      <c r="I158" s="136">
        <f>E158*F158*H158</f>
        <v>0</v>
      </c>
    </row>
    <row r="159" spans="1:9" ht="14.25" customHeight="1" thickBot="1" x14ac:dyDescent="0.3">
      <c r="A159" s="43"/>
      <c r="B159" s="53" t="s">
        <v>140</v>
      </c>
      <c r="C159" s="15"/>
      <c r="D159" s="16"/>
      <c r="E159" s="30">
        <v>4</v>
      </c>
      <c r="F159" s="30">
        <v>4</v>
      </c>
      <c r="G159" s="17" t="s">
        <v>9</v>
      </c>
      <c r="H159" s="167"/>
      <c r="I159" s="136">
        <f t="shared" ref="I159:I164" si="11">E159*F159*H159</f>
        <v>0</v>
      </c>
    </row>
    <row r="160" spans="1:9" ht="14.25" customHeight="1" thickBot="1" x14ac:dyDescent="0.3">
      <c r="A160" s="43"/>
      <c r="B160" s="53" t="s">
        <v>68</v>
      </c>
      <c r="C160" s="15"/>
      <c r="D160" s="16"/>
      <c r="E160" s="30">
        <v>4</v>
      </c>
      <c r="F160" s="30">
        <v>28</v>
      </c>
      <c r="G160" s="17" t="s">
        <v>9</v>
      </c>
      <c r="H160" s="167"/>
      <c r="I160" s="136">
        <f t="shared" si="11"/>
        <v>0</v>
      </c>
    </row>
    <row r="161" spans="1:9" ht="14.25" customHeight="1" thickBot="1" x14ac:dyDescent="0.3">
      <c r="A161" s="43"/>
      <c r="B161" s="53" t="s">
        <v>141</v>
      </c>
      <c r="C161" s="15"/>
      <c r="D161" s="16"/>
      <c r="E161" s="30">
        <v>2</v>
      </c>
      <c r="F161" s="30">
        <v>18</v>
      </c>
      <c r="G161" s="17" t="s">
        <v>9</v>
      </c>
      <c r="H161" s="167"/>
      <c r="I161" s="136">
        <f t="shared" si="11"/>
        <v>0</v>
      </c>
    </row>
    <row r="162" spans="1:9" ht="14.25" customHeight="1" thickBot="1" x14ac:dyDescent="0.3">
      <c r="A162" s="43"/>
      <c r="B162" s="53" t="s">
        <v>10</v>
      </c>
      <c r="C162" s="15"/>
      <c r="D162" s="16"/>
      <c r="E162" s="30">
        <v>8</v>
      </c>
      <c r="F162" s="30">
        <v>32</v>
      </c>
      <c r="G162" s="17" t="s">
        <v>11</v>
      </c>
      <c r="H162" s="167"/>
      <c r="I162" s="136">
        <f t="shared" si="11"/>
        <v>0</v>
      </c>
    </row>
    <row r="163" spans="1:9" ht="14.25" customHeight="1" thickBot="1" x14ac:dyDescent="0.3">
      <c r="A163" s="43"/>
      <c r="B163" s="53" t="s">
        <v>13</v>
      </c>
      <c r="C163" s="15"/>
      <c r="D163" s="16"/>
      <c r="E163" s="30">
        <v>4</v>
      </c>
      <c r="F163" s="30">
        <v>50</v>
      </c>
      <c r="G163" s="17" t="s">
        <v>6</v>
      </c>
      <c r="H163" s="167"/>
      <c r="I163" s="136">
        <f t="shared" si="11"/>
        <v>0</v>
      </c>
    </row>
    <row r="164" spans="1:9" ht="14.25" customHeight="1" thickBot="1" x14ac:dyDescent="0.3">
      <c r="A164" s="43"/>
      <c r="B164" s="54" t="s">
        <v>142</v>
      </c>
      <c r="C164" s="55"/>
      <c r="D164" s="56"/>
      <c r="E164" s="57">
        <v>1</v>
      </c>
      <c r="F164" s="57">
        <v>15</v>
      </c>
      <c r="G164" s="58" t="s">
        <v>9</v>
      </c>
      <c r="H164" s="168"/>
      <c r="I164" s="136">
        <f t="shared" si="11"/>
        <v>0</v>
      </c>
    </row>
    <row r="165" spans="1:9" ht="14.25" customHeight="1" thickBot="1" x14ac:dyDescent="0.3">
      <c r="H165" s="169"/>
      <c r="I165" s="137">
        <f>SUM(I158:I164)</f>
        <v>0</v>
      </c>
    </row>
    <row r="166" spans="1:9" ht="14.25" customHeight="1" thickBot="1" x14ac:dyDescent="0.3">
      <c r="H166" s="162"/>
    </row>
    <row r="167" spans="1:9" ht="14.25" customHeight="1" thickBot="1" x14ac:dyDescent="0.3">
      <c r="A167" s="2" t="s">
        <v>66</v>
      </c>
      <c r="B167" s="60" t="s">
        <v>202</v>
      </c>
      <c r="C167" s="61"/>
      <c r="D167" s="59"/>
      <c r="E167" s="62"/>
      <c r="F167" s="62"/>
      <c r="G167" s="63"/>
      <c r="H167" s="162"/>
    </row>
    <row r="168" spans="1:9" ht="14.25" customHeight="1" thickBot="1" x14ac:dyDescent="0.3">
      <c r="B168" s="48" t="s">
        <v>21</v>
      </c>
      <c r="C168" s="49"/>
      <c r="D168" s="50"/>
      <c r="E168" s="51">
        <v>12</v>
      </c>
      <c r="F168" s="51">
        <v>1200</v>
      </c>
      <c r="G168" s="52" t="s">
        <v>49</v>
      </c>
      <c r="H168" s="166"/>
      <c r="I168" s="136">
        <f>E168*F168*H168</f>
        <v>0</v>
      </c>
    </row>
    <row r="169" spans="1:9" ht="14.25" customHeight="1" thickBot="1" x14ac:dyDescent="0.3">
      <c r="B169" s="53" t="s">
        <v>22</v>
      </c>
      <c r="C169" s="15"/>
      <c r="D169" s="16"/>
      <c r="E169" s="30">
        <v>2</v>
      </c>
      <c r="F169" s="31">
        <v>40</v>
      </c>
      <c r="G169" s="17" t="s">
        <v>9</v>
      </c>
      <c r="H169" s="167"/>
      <c r="I169" s="136">
        <f t="shared" ref="I169:I175" si="12">E169*F169*H169</f>
        <v>0</v>
      </c>
    </row>
    <row r="170" spans="1:9" ht="14.25" customHeight="1" thickBot="1" x14ac:dyDescent="0.3">
      <c r="B170" s="53" t="s">
        <v>183</v>
      </c>
      <c r="C170" s="15"/>
      <c r="D170" s="16"/>
      <c r="E170" s="30">
        <v>1</v>
      </c>
      <c r="F170" s="30">
        <v>60</v>
      </c>
      <c r="G170" s="17" t="s">
        <v>9</v>
      </c>
      <c r="H170" s="167"/>
      <c r="I170" s="136">
        <f t="shared" si="12"/>
        <v>0</v>
      </c>
    </row>
    <row r="171" spans="1:9" ht="14.25" customHeight="1" thickBot="1" x14ac:dyDescent="0.3">
      <c r="B171" s="53" t="s">
        <v>8</v>
      </c>
      <c r="C171" s="15"/>
      <c r="D171" s="16"/>
      <c r="E171" s="30">
        <v>1</v>
      </c>
      <c r="F171" s="30">
        <v>120</v>
      </c>
      <c r="G171" s="17" t="s">
        <v>6</v>
      </c>
      <c r="H171" s="167"/>
      <c r="I171" s="136">
        <f t="shared" si="12"/>
        <v>0</v>
      </c>
    </row>
    <row r="172" spans="1:9" ht="14.25" customHeight="1" thickBot="1" x14ac:dyDescent="0.3">
      <c r="B172" s="53" t="s">
        <v>10</v>
      </c>
      <c r="C172" s="15"/>
      <c r="D172" s="16"/>
      <c r="E172" s="30">
        <v>10</v>
      </c>
      <c r="F172" s="30">
        <v>600</v>
      </c>
      <c r="G172" s="17" t="s">
        <v>11</v>
      </c>
      <c r="H172" s="167"/>
      <c r="I172" s="136">
        <f t="shared" si="12"/>
        <v>0</v>
      </c>
    </row>
    <row r="173" spans="1:9" ht="14.25" customHeight="1" thickBot="1" x14ac:dyDescent="0.3">
      <c r="B173" s="53" t="s">
        <v>12</v>
      </c>
      <c r="C173" s="15"/>
      <c r="D173" s="16"/>
      <c r="E173" s="30">
        <v>2</v>
      </c>
      <c r="F173" s="30">
        <v>120</v>
      </c>
      <c r="G173" s="17" t="s">
        <v>6</v>
      </c>
      <c r="H173" s="167"/>
      <c r="I173" s="136">
        <f t="shared" si="12"/>
        <v>0</v>
      </c>
    </row>
    <row r="174" spans="1:9" ht="14.25" customHeight="1" thickBot="1" x14ac:dyDescent="0.3">
      <c r="B174" s="53" t="s">
        <v>179</v>
      </c>
      <c r="C174" s="15"/>
      <c r="D174" s="16"/>
      <c r="E174" s="30">
        <v>2</v>
      </c>
      <c r="F174" s="30">
        <v>120</v>
      </c>
      <c r="G174" s="17" t="s">
        <v>6</v>
      </c>
      <c r="H174" s="167"/>
      <c r="I174" s="136">
        <f t="shared" si="12"/>
        <v>0</v>
      </c>
    </row>
    <row r="175" spans="1:9" ht="14.25" customHeight="1" thickBot="1" x14ac:dyDescent="0.3">
      <c r="B175" s="54" t="s">
        <v>13</v>
      </c>
      <c r="C175" s="55"/>
      <c r="D175" s="56"/>
      <c r="E175" s="57">
        <v>4</v>
      </c>
      <c r="F175" s="57">
        <v>120</v>
      </c>
      <c r="G175" s="58" t="s">
        <v>6</v>
      </c>
      <c r="H175" s="168"/>
      <c r="I175" s="136">
        <f t="shared" si="12"/>
        <v>0</v>
      </c>
    </row>
    <row r="176" spans="1:9" ht="14.25" customHeight="1" thickBot="1" x14ac:dyDescent="0.3">
      <c r="H176" s="162"/>
      <c r="I176" s="137">
        <f>SUM(I168:I175)</f>
        <v>0</v>
      </c>
    </row>
    <row r="177" spans="1:9" ht="14.25" customHeight="1" thickBot="1" x14ac:dyDescent="0.3">
      <c r="H177" s="162"/>
    </row>
    <row r="178" spans="1:9" ht="14.25" customHeight="1" thickBot="1" x14ac:dyDescent="0.3">
      <c r="A178" s="2" t="s">
        <v>69</v>
      </c>
      <c r="B178" s="80" t="s">
        <v>64</v>
      </c>
      <c r="C178" s="81"/>
      <c r="D178" s="82"/>
      <c r="E178" s="83"/>
      <c r="F178" s="83"/>
      <c r="G178" s="84"/>
      <c r="H178" s="162"/>
    </row>
    <row r="179" spans="1:9" ht="14.25" customHeight="1" thickBot="1" x14ac:dyDescent="0.3">
      <c r="B179" s="48" t="s">
        <v>21</v>
      </c>
      <c r="C179" s="49"/>
      <c r="D179" s="50"/>
      <c r="E179" s="51">
        <v>12</v>
      </c>
      <c r="F179" s="51">
        <v>285</v>
      </c>
      <c r="G179" s="52" t="s">
        <v>6</v>
      </c>
      <c r="H179" s="166"/>
      <c r="I179" s="136">
        <f>E179*F179*H179</f>
        <v>0</v>
      </c>
    </row>
    <row r="180" spans="1:9" ht="14.25" customHeight="1" thickBot="1" x14ac:dyDescent="0.3">
      <c r="B180" s="53" t="s">
        <v>65</v>
      </c>
      <c r="C180" s="15"/>
      <c r="D180" s="16"/>
      <c r="E180" s="30">
        <v>1</v>
      </c>
      <c r="F180" s="30">
        <v>6</v>
      </c>
      <c r="G180" s="17" t="s">
        <v>9</v>
      </c>
      <c r="H180" s="167"/>
      <c r="I180" s="136">
        <f t="shared" ref="I180:I181" si="13">E180*F180*H180</f>
        <v>0</v>
      </c>
    </row>
    <row r="181" spans="1:9" ht="14.25" customHeight="1" thickBot="1" x14ac:dyDescent="0.3">
      <c r="B181" s="54" t="s">
        <v>36</v>
      </c>
      <c r="C181" s="55"/>
      <c r="D181" s="56"/>
      <c r="E181" s="57">
        <v>1</v>
      </c>
      <c r="F181" s="57">
        <v>1</v>
      </c>
      <c r="G181" s="58" t="s">
        <v>37</v>
      </c>
      <c r="H181" s="168"/>
      <c r="I181" s="136">
        <f t="shared" si="13"/>
        <v>0</v>
      </c>
    </row>
    <row r="182" spans="1:9" ht="14.25" customHeight="1" thickBot="1" x14ac:dyDescent="0.3">
      <c r="H182" s="169"/>
      <c r="I182" s="137">
        <f>SUM(I179:I181)</f>
        <v>0</v>
      </c>
    </row>
    <row r="183" spans="1:9" ht="14.25" customHeight="1" thickBot="1" x14ac:dyDescent="0.3">
      <c r="H183" s="162"/>
    </row>
    <row r="184" spans="1:9" ht="14.25" customHeight="1" thickBot="1" x14ac:dyDescent="0.3">
      <c r="A184" s="2" t="s">
        <v>71</v>
      </c>
      <c r="B184" s="80" t="s">
        <v>67</v>
      </c>
      <c r="C184" s="81"/>
      <c r="D184" s="82"/>
      <c r="E184" s="83"/>
      <c r="F184" s="83"/>
      <c r="G184" s="84"/>
      <c r="H184" s="162"/>
    </row>
    <row r="185" spans="1:9" ht="14.25" customHeight="1" thickBot="1" x14ac:dyDescent="0.3">
      <c r="B185" s="48" t="s">
        <v>21</v>
      </c>
      <c r="C185" s="49"/>
      <c r="D185" s="50"/>
      <c r="E185" s="51">
        <v>12</v>
      </c>
      <c r="F185" s="51">
        <v>614</v>
      </c>
      <c r="G185" s="52" t="s">
        <v>6</v>
      </c>
      <c r="H185" s="166"/>
      <c r="I185" s="136">
        <f>E185*F185*H185</f>
        <v>0</v>
      </c>
    </row>
    <row r="186" spans="1:9" ht="14.25" customHeight="1" thickBot="1" x14ac:dyDescent="0.3">
      <c r="B186" s="54" t="s">
        <v>68</v>
      </c>
      <c r="C186" s="55"/>
      <c r="D186" s="56"/>
      <c r="E186" s="57">
        <v>1</v>
      </c>
      <c r="F186" s="57">
        <v>4</v>
      </c>
      <c r="G186" s="58" t="s">
        <v>9</v>
      </c>
      <c r="H186" s="168"/>
      <c r="I186" s="136">
        <f>E186*F186*H186</f>
        <v>0</v>
      </c>
    </row>
    <row r="187" spans="1:9" ht="14.25" customHeight="1" thickBot="1" x14ac:dyDescent="0.3">
      <c r="H187" s="162"/>
      <c r="I187" s="137">
        <f>SUM(I185:I186)</f>
        <v>0</v>
      </c>
    </row>
    <row r="188" spans="1:9" ht="14.25" customHeight="1" thickBot="1" x14ac:dyDescent="0.3">
      <c r="H188" s="162"/>
    </row>
    <row r="189" spans="1:9" ht="14.25" customHeight="1" thickBot="1" x14ac:dyDescent="0.3">
      <c r="A189" s="2" t="s">
        <v>75</v>
      </c>
      <c r="B189" s="80" t="s">
        <v>70</v>
      </c>
      <c r="C189" s="81"/>
      <c r="D189" s="82"/>
      <c r="E189" s="83"/>
      <c r="F189" s="83"/>
      <c r="G189" s="84"/>
      <c r="H189" s="162"/>
    </row>
    <row r="190" spans="1:9" ht="14.25" customHeight="1" thickBot="1" x14ac:dyDescent="0.3">
      <c r="B190" s="48" t="s">
        <v>18</v>
      </c>
      <c r="C190" s="49"/>
      <c r="D190" s="50"/>
      <c r="E190" s="51">
        <v>1</v>
      </c>
      <c r="F190" s="51">
        <v>30</v>
      </c>
      <c r="G190" s="52" t="s">
        <v>6</v>
      </c>
      <c r="H190" s="166"/>
      <c r="I190" s="136">
        <f>E190*F190*H190</f>
        <v>0</v>
      </c>
    </row>
    <row r="191" spans="1:9" ht="14.25" customHeight="1" thickBot="1" x14ac:dyDescent="0.3">
      <c r="B191" s="53" t="s">
        <v>230</v>
      </c>
      <c r="C191" s="15"/>
      <c r="D191" s="16"/>
      <c r="E191" s="30">
        <v>1</v>
      </c>
      <c r="F191" s="30">
        <v>30</v>
      </c>
      <c r="G191" s="17" t="s">
        <v>6</v>
      </c>
      <c r="H191" s="167"/>
      <c r="I191" s="136">
        <f t="shared" ref="I191:I202" si="14">E191*F191*H191</f>
        <v>0</v>
      </c>
    </row>
    <row r="192" spans="1:9" ht="14.25" customHeight="1" thickBot="1" x14ac:dyDescent="0.3">
      <c r="B192" s="53" t="s">
        <v>8</v>
      </c>
      <c r="C192" s="15"/>
      <c r="D192" s="16"/>
      <c r="E192" s="30">
        <v>1</v>
      </c>
      <c r="F192" s="30">
        <v>30</v>
      </c>
      <c r="G192" s="17" t="s">
        <v>6</v>
      </c>
      <c r="H192" s="167"/>
      <c r="I192" s="136">
        <f t="shared" si="14"/>
        <v>0</v>
      </c>
    </row>
    <row r="193" spans="1:9" ht="14.25" customHeight="1" thickBot="1" x14ac:dyDescent="0.3">
      <c r="B193" s="53" t="s">
        <v>196</v>
      </c>
      <c r="C193" s="15"/>
      <c r="D193" s="16"/>
      <c r="E193" s="30">
        <v>1</v>
      </c>
      <c r="F193" s="30">
        <v>780</v>
      </c>
      <c r="G193" s="17" t="s">
        <v>9</v>
      </c>
      <c r="H193" s="167"/>
      <c r="I193" s="136">
        <f t="shared" si="14"/>
        <v>0</v>
      </c>
    </row>
    <row r="194" spans="1:9" ht="14.25" customHeight="1" thickBot="1" x14ac:dyDescent="0.3">
      <c r="B194" s="53" t="s">
        <v>223</v>
      </c>
      <c r="C194" s="15"/>
      <c r="D194" s="16"/>
      <c r="E194" s="30">
        <v>9</v>
      </c>
      <c r="F194" s="30">
        <v>36</v>
      </c>
      <c r="G194" s="17" t="s">
        <v>11</v>
      </c>
      <c r="H194" s="167"/>
      <c r="I194" s="136">
        <f t="shared" si="14"/>
        <v>0</v>
      </c>
    </row>
    <row r="195" spans="1:9" ht="14.25" customHeight="1" thickBot="1" x14ac:dyDescent="0.3">
      <c r="B195" s="53" t="s">
        <v>219</v>
      </c>
      <c r="C195" s="15"/>
      <c r="D195" s="16"/>
      <c r="E195" s="30">
        <v>7</v>
      </c>
      <c r="F195" s="30">
        <v>30</v>
      </c>
      <c r="G195" s="17" t="s">
        <v>6</v>
      </c>
      <c r="H195" s="167"/>
      <c r="I195" s="136">
        <f t="shared" si="14"/>
        <v>0</v>
      </c>
    </row>
    <row r="196" spans="1:9" ht="14.25" customHeight="1" thickBot="1" x14ac:dyDescent="0.3">
      <c r="B196" s="53" t="s">
        <v>220</v>
      </c>
      <c r="C196" s="15"/>
      <c r="D196" s="16"/>
      <c r="E196" s="30">
        <v>5</v>
      </c>
      <c r="F196" s="30">
        <v>30</v>
      </c>
      <c r="G196" s="17" t="s">
        <v>6</v>
      </c>
      <c r="H196" s="167"/>
      <c r="I196" s="136">
        <f t="shared" si="14"/>
        <v>0</v>
      </c>
    </row>
    <row r="197" spans="1:9" ht="14.25" customHeight="1" thickBot="1" x14ac:dyDescent="0.3">
      <c r="B197" s="53" t="s">
        <v>14</v>
      </c>
      <c r="C197" s="15"/>
      <c r="D197" s="16"/>
      <c r="E197" s="30">
        <v>1</v>
      </c>
      <c r="F197" s="30">
        <v>30</v>
      </c>
      <c r="G197" s="17" t="s">
        <v>6</v>
      </c>
      <c r="H197" s="167"/>
      <c r="I197" s="136">
        <f t="shared" si="14"/>
        <v>0</v>
      </c>
    </row>
    <row r="198" spans="1:9" ht="14.25" customHeight="1" thickBot="1" x14ac:dyDescent="0.3">
      <c r="B198" s="53" t="s">
        <v>231</v>
      </c>
      <c r="C198" s="15"/>
      <c r="D198" s="16"/>
      <c r="E198" s="30">
        <v>1</v>
      </c>
      <c r="F198" s="30">
        <v>30</v>
      </c>
      <c r="G198" s="17" t="s">
        <v>6</v>
      </c>
      <c r="H198" s="167"/>
      <c r="I198" s="136">
        <f t="shared" si="14"/>
        <v>0</v>
      </c>
    </row>
    <row r="199" spans="1:9" ht="14.25" customHeight="1" thickBot="1" x14ac:dyDescent="0.3">
      <c r="B199" s="53" t="s">
        <v>195</v>
      </c>
      <c r="C199" s="15"/>
      <c r="D199" s="16"/>
      <c r="E199" s="30">
        <v>1</v>
      </c>
      <c r="F199" s="30">
        <v>1020</v>
      </c>
      <c r="G199" s="17" t="s">
        <v>9</v>
      </c>
      <c r="H199" s="167"/>
      <c r="I199" s="136">
        <f t="shared" si="14"/>
        <v>0</v>
      </c>
    </row>
    <row r="200" spans="1:9" ht="14.25" customHeight="1" thickBot="1" x14ac:dyDescent="0.3">
      <c r="B200" s="53" t="s">
        <v>221</v>
      </c>
      <c r="C200" s="15"/>
      <c r="D200" s="16"/>
      <c r="E200" s="30">
        <v>7</v>
      </c>
      <c r="F200" s="30">
        <v>28</v>
      </c>
      <c r="G200" s="17" t="s">
        <v>11</v>
      </c>
      <c r="H200" s="167"/>
      <c r="I200" s="136">
        <f t="shared" si="14"/>
        <v>0</v>
      </c>
    </row>
    <row r="201" spans="1:9" ht="14.25" customHeight="1" thickBot="1" x14ac:dyDescent="0.3">
      <c r="B201" s="53" t="s">
        <v>227</v>
      </c>
      <c r="C201" s="15"/>
      <c r="D201" s="16"/>
      <c r="E201" s="30">
        <v>2</v>
      </c>
      <c r="F201" s="30">
        <v>30</v>
      </c>
      <c r="G201" s="17" t="s">
        <v>6</v>
      </c>
      <c r="H201" s="167"/>
      <c r="I201" s="136">
        <f t="shared" si="14"/>
        <v>0</v>
      </c>
    </row>
    <row r="202" spans="1:9" ht="14.25" customHeight="1" thickBot="1" x14ac:dyDescent="0.3">
      <c r="B202" s="54" t="s">
        <v>222</v>
      </c>
      <c r="C202" s="55"/>
      <c r="D202" s="56"/>
      <c r="E202" s="57">
        <v>4</v>
      </c>
      <c r="F202" s="57">
        <v>30</v>
      </c>
      <c r="G202" s="58" t="s">
        <v>6</v>
      </c>
      <c r="H202" s="168"/>
      <c r="I202" s="136">
        <f t="shared" si="14"/>
        <v>0</v>
      </c>
    </row>
    <row r="203" spans="1:9" ht="14.25" customHeight="1" thickBot="1" x14ac:dyDescent="0.3">
      <c r="H203" s="162"/>
      <c r="I203" s="137">
        <f>SUM(I190:I202)</f>
        <v>0</v>
      </c>
    </row>
    <row r="204" spans="1:9" ht="14.25" customHeight="1" thickBot="1" x14ac:dyDescent="0.3">
      <c r="H204" s="162"/>
    </row>
    <row r="205" spans="1:9" ht="14.25" customHeight="1" thickBot="1" x14ac:dyDescent="0.3">
      <c r="A205" s="2" t="s">
        <v>78</v>
      </c>
      <c r="B205" s="80" t="s">
        <v>72</v>
      </c>
      <c r="C205" s="81"/>
      <c r="D205" s="82"/>
      <c r="E205" s="83"/>
      <c r="F205" s="83"/>
      <c r="G205" s="84"/>
      <c r="H205" s="162"/>
    </row>
    <row r="206" spans="1:9" ht="14.25" customHeight="1" thickBot="1" x14ac:dyDescent="0.3">
      <c r="B206" s="48" t="s">
        <v>73</v>
      </c>
      <c r="C206" s="49"/>
      <c r="D206" s="50"/>
      <c r="E206" s="51">
        <v>3</v>
      </c>
      <c r="F206" s="51">
        <v>30</v>
      </c>
      <c r="G206" s="52" t="s">
        <v>6</v>
      </c>
      <c r="H206" s="166"/>
      <c r="I206" s="136">
        <f>E206*F206*H206</f>
        <v>0</v>
      </c>
    </row>
    <row r="207" spans="1:9" ht="14.25" customHeight="1" thickBot="1" x14ac:dyDescent="0.3">
      <c r="B207" s="53" t="s">
        <v>74</v>
      </c>
      <c r="C207" s="15"/>
      <c r="D207" s="16"/>
      <c r="E207" s="30">
        <v>3</v>
      </c>
      <c r="F207" s="30">
        <v>30</v>
      </c>
      <c r="G207" s="17" t="s">
        <v>6</v>
      </c>
      <c r="H207" s="167"/>
      <c r="I207" s="136">
        <f t="shared" ref="I207:I210" si="15">E207*F207*H207</f>
        <v>0</v>
      </c>
    </row>
    <row r="208" spans="1:9" ht="14.25" customHeight="1" thickBot="1" x14ac:dyDescent="0.3">
      <c r="B208" s="53" t="s">
        <v>13</v>
      </c>
      <c r="C208" s="15"/>
      <c r="D208" s="16"/>
      <c r="E208" s="30">
        <v>4</v>
      </c>
      <c r="F208" s="30">
        <v>30</v>
      </c>
      <c r="G208" s="17" t="s">
        <v>6</v>
      </c>
      <c r="H208" s="167"/>
      <c r="I208" s="136">
        <f t="shared" si="15"/>
        <v>0</v>
      </c>
    </row>
    <row r="209" spans="1:9" ht="14.25" customHeight="1" thickBot="1" x14ac:dyDescent="0.3">
      <c r="B209" s="53" t="s">
        <v>68</v>
      </c>
      <c r="C209" s="15"/>
      <c r="D209" s="16"/>
      <c r="E209" s="30">
        <v>2</v>
      </c>
      <c r="F209" s="30">
        <v>30</v>
      </c>
      <c r="G209" s="17" t="s">
        <v>6</v>
      </c>
      <c r="H209" s="167"/>
      <c r="I209" s="136">
        <f t="shared" si="15"/>
        <v>0</v>
      </c>
    </row>
    <row r="210" spans="1:9" ht="14.25" customHeight="1" thickBot="1" x14ac:dyDescent="0.3">
      <c r="B210" s="54" t="s">
        <v>58</v>
      </c>
      <c r="C210" s="55"/>
      <c r="D210" s="56"/>
      <c r="E210" s="57">
        <v>1</v>
      </c>
      <c r="F210" s="57">
        <v>30</v>
      </c>
      <c r="G210" s="58" t="s">
        <v>9</v>
      </c>
      <c r="H210" s="168"/>
      <c r="I210" s="136">
        <f t="shared" si="15"/>
        <v>0</v>
      </c>
    </row>
    <row r="211" spans="1:9" ht="14.25" customHeight="1" thickBot="1" x14ac:dyDescent="0.3">
      <c r="H211" s="162"/>
      <c r="I211" s="137">
        <f>SUM(I206:I210)</f>
        <v>0</v>
      </c>
    </row>
    <row r="212" spans="1:9" ht="14.25" customHeight="1" thickBot="1" x14ac:dyDescent="0.3">
      <c r="H212" s="162"/>
    </row>
    <row r="213" spans="1:9" ht="14.25" customHeight="1" thickBot="1" x14ac:dyDescent="0.3">
      <c r="A213" s="25" t="s">
        <v>81</v>
      </c>
      <c r="B213" s="80" t="s">
        <v>76</v>
      </c>
      <c r="C213" s="118"/>
      <c r="D213" s="82"/>
      <c r="E213" s="83"/>
      <c r="F213" s="83"/>
      <c r="G213" s="84"/>
      <c r="H213" s="162"/>
    </row>
    <row r="214" spans="1:9" ht="14.25" customHeight="1" thickBot="1" x14ac:dyDescent="0.3">
      <c r="A214" s="25"/>
      <c r="B214" s="77" t="s">
        <v>21</v>
      </c>
      <c r="C214" s="119"/>
      <c r="D214" s="50"/>
      <c r="E214" s="51">
        <v>12</v>
      </c>
      <c r="F214" s="51">
        <v>916</v>
      </c>
      <c r="G214" s="52" t="s">
        <v>6</v>
      </c>
      <c r="H214" s="166"/>
      <c r="I214" s="136">
        <f>E214*F214*H214</f>
        <v>0</v>
      </c>
    </row>
    <row r="215" spans="1:9" ht="14.25" customHeight="1" thickBot="1" x14ac:dyDescent="0.3">
      <c r="A215" s="25"/>
      <c r="B215" s="79" t="s">
        <v>77</v>
      </c>
      <c r="C215" s="120"/>
      <c r="D215" s="56"/>
      <c r="E215" s="57">
        <v>1</v>
      </c>
      <c r="F215" s="57">
        <v>8</v>
      </c>
      <c r="G215" s="58" t="s">
        <v>9</v>
      </c>
      <c r="H215" s="168"/>
      <c r="I215" s="136">
        <f>E215*F215*H215</f>
        <v>0</v>
      </c>
    </row>
    <row r="216" spans="1:9" ht="14.25" customHeight="1" thickBot="1" x14ac:dyDescent="0.3">
      <c r="H216" s="162"/>
      <c r="I216" s="137">
        <f>SUM(I214:I215)</f>
        <v>0</v>
      </c>
    </row>
    <row r="217" spans="1:9" ht="14.25" customHeight="1" thickBot="1" x14ac:dyDescent="0.3">
      <c r="H217" s="162"/>
    </row>
    <row r="218" spans="1:9" ht="14.25" customHeight="1" thickBot="1" x14ac:dyDescent="0.3">
      <c r="A218" s="25" t="s">
        <v>84</v>
      </c>
      <c r="B218" s="80" t="s">
        <v>79</v>
      </c>
      <c r="C218" s="121"/>
      <c r="D218" s="121"/>
      <c r="E218" s="83"/>
      <c r="F218" s="85"/>
      <c r="G218" s="84"/>
      <c r="H218" s="162"/>
    </row>
    <row r="219" spans="1:9" ht="14.25" customHeight="1" thickBot="1" x14ac:dyDescent="0.3">
      <c r="B219" s="48" t="s">
        <v>21</v>
      </c>
      <c r="C219" s="49"/>
      <c r="D219" s="50"/>
      <c r="E219" s="51">
        <v>12</v>
      </c>
      <c r="F219" s="51">
        <v>2468</v>
      </c>
      <c r="G219" s="52" t="s">
        <v>6</v>
      </c>
      <c r="H219" s="166"/>
      <c r="I219" s="136">
        <f>E219*F219*H219</f>
        <v>0</v>
      </c>
    </row>
    <row r="220" spans="1:9" ht="14.25" customHeight="1" thickBot="1" x14ac:dyDescent="0.3">
      <c r="B220" s="53" t="s">
        <v>13</v>
      </c>
      <c r="C220" s="15"/>
      <c r="D220" s="16"/>
      <c r="E220" s="30">
        <v>4</v>
      </c>
      <c r="F220" s="30">
        <v>2468</v>
      </c>
      <c r="G220" s="17" t="s">
        <v>6</v>
      </c>
      <c r="H220" s="167"/>
      <c r="I220" s="136">
        <f t="shared" ref="I220:I224" si="16">E220*F220*H220</f>
        <v>0</v>
      </c>
    </row>
    <row r="221" spans="1:9" ht="14.25" customHeight="1" thickBot="1" x14ac:dyDescent="0.3">
      <c r="B221" s="53" t="s">
        <v>45</v>
      </c>
      <c r="C221" s="15"/>
      <c r="D221" s="16"/>
      <c r="E221" s="30">
        <v>2</v>
      </c>
      <c r="F221" s="30">
        <v>12</v>
      </c>
      <c r="G221" s="17" t="s">
        <v>9</v>
      </c>
      <c r="H221" s="167"/>
      <c r="I221" s="136">
        <f t="shared" si="16"/>
        <v>0</v>
      </c>
    </row>
    <row r="222" spans="1:9" ht="14.25" customHeight="1" thickBot="1" x14ac:dyDescent="0.3">
      <c r="B222" s="53" t="s">
        <v>68</v>
      </c>
      <c r="C222" s="15"/>
      <c r="D222" s="16"/>
      <c r="E222" s="30">
        <v>2</v>
      </c>
      <c r="F222" s="30">
        <v>12</v>
      </c>
      <c r="G222" s="17" t="s">
        <v>9</v>
      </c>
      <c r="H222" s="167"/>
      <c r="I222" s="136">
        <f t="shared" si="16"/>
        <v>0</v>
      </c>
    </row>
    <row r="223" spans="1:9" ht="14.25" customHeight="1" thickBot="1" x14ac:dyDescent="0.3">
      <c r="B223" s="53" t="s">
        <v>57</v>
      </c>
      <c r="C223" s="15"/>
      <c r="D223" s="16"/>
      <c r="E223" s="30">
        <v>3</v>
      </c>
      <c r="F223" s="30">
        <v>10</v>
      </c>
      <c r="G223" s="17" t="s">
        <v>6</v>
      </c>
      <c r="H223" s="160"/>
      <c r="I223" s="136">
        <f t="shared" si="16"/>
        <v>0</v>
      </c>
    </row>
    <row r="224" spans="1:9" ht="14.25" customHeight="1" thickBot="1" x14ac:dyDescent="0.3">
      <c r="B224" s="54" t="s">
        <v>80</v>
      </c>
      <c r="C224" s="55"/>
      <c r="D224" s="56"/>
      <c r="E224" s="57">
        <v>2</v>
      </c>
      <c r="F224" s="57">
        <v>2468</v>
      </c>
      <c r="G224" s="58" t="s">
        <v>6</v>
      </c>
      <c r="H224" s="168"/>
      <c r="I224" s="136">
        <f t="shared" si="16"/>
        <v>0</v>
      </c>
    </row>
    <row r="225" spans="1:9" ht="14.25" customHeight="1" thickBot="1" x14ac:dyDescent="0.3">
      <c r="H225" s="169"/>
      <c r="I225" s="137">
        <f>SUM(I219:I224)</f>
        <v>0</v>
      </c>
    </row>
    <row r="226" spans="1:9" ht="14.25" customHeight="1" thickBot="1" x14ac:dyDescent="0.3">
      <c r="H226" s="162"/>
    </row>
    <row r="227" spans="1:9" ht="14.25" customHeight="1" thickBot="1" x14ac:dyDescent="0.3">
      <c r="A227" s="25" t="s">
        <v>88</v>
      </c>
      <c r="B227" s="80" t="s">
        <v>82</v>
      </c>
      <c r="C227" s="121"/>
      <c r="D227" s="121"/>
      <c r="E227" s="90"/>
      <c r="F227" s="122"/>
      <c r="G227" s="91"/>
      <c r="H227" s="165"/>
    </row>
    <row r="228" spans="1:9" ht="14.25" customHeight="1" thickBot="1" x14ac:dyDescent="0.3">
      <c r="B228" s="48" t="s">
        <v>21</v>
      </c>
      <c r="C228" s="49"/>
      <c r="D228" s="50"/>
      <c r="E228" s="51">
        <v>12</v>
      </c>
      <c r="F228" s="51">
        <v>145</v>
      </c>
      <c r="G228" s="52" t="s">
        <v>6</v>
      </c>
      <c r="H228" s="166"/>
      <c r="I228" s="136">
        <f>E228*F228*H228</f>
        <v>0</v>
      </c>
    </row>
    <row r="229" spans="1:9" ht="14.25" customHeight="1" thickBot="1" x14ac:dyDescent="0.3">
      <c r="B229" s="54" t="s">
        <v>13</v>
      </c>
      <c r="C229" s="55"/>
      <c r="D229" s="56"/>
      <c r="E229" s="57">
        <v>1</v>
      </c>
      <c r="F229" s="57">
        <v>6</v>
      </c>
      <c r="G229" s="58" t="s">
        <v>83</v>
      </c>
      <c r="H229" s="168"/>
      <c r="I229" s="136">
        <f>E229*F229*H229</f>
        <v>0</v>
      </c>
    </row>
    <row r="230" spans="1:9" ht="14.25" customHeight="1" thickBot="1" x14ac:dyDescent="0.3">
      <c r="H230" s="162"/>
      <c r="I230" s="137">
        <f>SUM(I228:I229)</f>
        <v>0</v>
      </c>
    </row>
    <row r="231" spans="1:9" ht="14.25" customHeight="1" thickBot="1" x14ac:dyDescent="0.3">
      <c r="H231" s="162"/>
    </row>
    <row r="232" spans="1:9" ht="14.25" customHeight="1" thickBot="1" x14ac:dyDescent="0.3">
      <c r="A232" s="2" t="s">
        <v>94</v>
      </c>
      <c r="B232" s="80" t="s">
        <v>85</v>
      </c>
      <c r="C232" s="81"/>
      <c r="D232" s="82"/>
      <c r="E232" s="83"/>
      <c r="F232" s="83"/>
      <c r="G232" s="84"/>
      <c r="H232" s="162"/>
    </row>
    <row r="233" spans="1:9" ht="14.25" customHeight="1" thickBot="1" x14ac:dyDescent="0.3">
      <c r="B233" s="48" t="s">
        <v>86</v>
      </c>
      <c r="C233" s="49"/>
      <c r="D233" s="50"/>
      <c r="E233" s="51">
        <v>2</v>
      </c>
      <c r="F233" s="51">
        <v>180</v>
      </c>
      <c r="G233" s="52" t="s">
        <v>9</v>
      </c>
      <c r="H233" s="166"/>
      <c r="I233" s="136">
        <f>E233*F233*H233</f>
        <v>0</v>
      </c>
    </row>
    <row r="234" spans="1:9" ht="14.25" customHeight="1" thickBot="1" x14ac:dyDescent="0.3">
      <c r="B234" s="53" t="s">
        <v>13</v>
      </c>
      <c r="C234" s="15"/>
      <c r="D234" s="16"/>
      <c r="E234" s="30">
        <v>4</v>
      </c>
      <c r="F234" s="30">
        <v>720</v>
      </c>
      <c r="G234" s="17" t="s">
        <v>9</v>
      </c>
      <c r="H234" s="167"/>
      <c r="I234" s="136">
        <f t="shared" ref="I234:I236" si="17">E234*F234*H234</f>
        <v>0</v>
      </c>
    </row>
    <row r="235" spans="1:9" ht="14.25" customHeight="1" thickBot="1" x14ac:dyDescent="0.3">
      <c r="B235" s="53" t="s">
        <v>10</v>
      </c>
      <c r="C235" s="15"/>
      <c r="D235" s="16"/>
      <c r="E235" s="30">
        <v>5</v>
      </c>
      <c r="F235" s="30">
        <v>1125</v>
      </c>
      <c r="G235" s="17" t="s">
        <v>9</v>
      </c>
      <c r="H235" s="167"/>
      <c r="I235" s="136">
        <f t="shared" si="17"/>
        <v>0</v>
      </c>
    </row>
    <row r="236" spans="1:9" ht="14.25" customHeight="1" thickBot="1" x14ac:dyDescent="0.3">
      <c r="B236" s="54" t="s">
        <v>87</v>
      </c>
      <c r="C236" s="55"/>
      <c r="D236" s="56"/>
      <c r="E236" s="57">
        <v>1</v>
      </c>
      <c r="F236" s="57">
        <v>7</v>
      </c>
      <c r="G236" s="58" t="s">
        <v>9</v>
      </c>
      <c r="H236" s="168"/>
      <c r="I236" s="136">
        <f t="shared" si="17"/>
        <v>0</v>
      </c>
    </row>
    <row r="237" spans="1:9" ht="14.25" customHeight="1" thickBot="1" x14ac:dyDescent="0.3">
      <c r="H237" s="162"/>
      <c r="I237" s="137">
        <f>SUM(I233:I236)</f>
        <v>0</v>
      </c>
    </row>
    <row r="238" spans="1:9" ht="14.25" customHeight="1" thickBot="1" x14ac:dyDescent="0.3">
      <c r="H238" s="162"/>
    </row>
    <row r="239" spans="1:9" ht="14.25" customHeight="1" thickBot="1" x14ac:dyDescent="0.3">
      <c r="A239" s="2" t="s">
        <v>96</v>
      </c>
      <c r="B239" s="123" t="s">
        <v>89</v>
      </c>
      <c r="C239" s="124"/>
      <c r="D239" s="125"/>
      <c r="E239" s="126"/>
      <c r="F239" s="126"/>
      <c r="G239" s="127"/>
      <c r="H239" s="162"/>
    </row>
    <row r="240" spans="1:9" ht="14.25" customHeight="1" thickBot="1" x14ac:dyDescent="0.3">
      <c r="B240" s="48" t="s">
        <v>86</v>
      </c>
      <c r="C240" s="49"/>
      <c r="D240" s="50"/>
      <c r="E240" s="51">
        <v>1</v>
      </c>
      <c r="F240" s="51">
        <v>12</v>
      </c>
      <c r="G240" s="52" t="s">
        <v>9</v>
      </c>
      <c r="H240" s="166"/>
      <c r="I240" s="136">
        <f>E240*F240*H240</f>
        <v>0</v>
      </c>
    </row>
    <row r="241" spans="1:9" ht="14.25" customHeight="1" thickBot="1" x14ac:dyDescent="0.3">
      <c r="B241" s="53" t="s">
        <v>13</v>
      </c>
      <c r="C241" s="15"/>
      <c r="D241" s="16"/>
      <c r="E241" s="30">
        <v>4</v>
      </c>
      <c r="F241" s="30">
        <v>48</v>
      </c>
      <c r="G241" s="17" t="s">
        <v>9</v>
      </c>
      <c r="H241" s="167"/>
      <c r="I241" s="136">
        <f t="shared" ref="I241:I246" si="18">E241*F241*H241</f>
        <v>0</v>
      </c>
    </row>
    <row r="242" spans="1:9" ht="14.25" customHeight="1" thickBot="1" x14ac:dyDescent="0.3">
      <c r="B242" s="53" t="s">
        <v>10</v>
      </c>
      <c r="C242" s="15"/>
      <c r="D242" s="16"/>
      <c r="E242" s="30">
        <v>4</v>
      </c>
      <c r="F242" s="30">
        <v>48</v>
      </c>
      <c r="G242" s="17" t="s">
        <v>9</v>
      </c>
      <c r="H242" s="167"/>
      <c r="I242" s="136">
        <f t="shared" si="18"/>
        <v>0</v>
      </c>
    </row>
    <row r="243" spans="1:9" ht="14.25" customHeight="1" thickBot="1" x14ac:dyDescent="0.3">
      <c r="B243" s="53" t="s">
        <v>90</v>
      </c>
      <c r="C243" s="15"/>
      <c r="D243" s="16"/>
      <c r="E243" s="30">
        <v>1</v>
      </c>
      <c r="F243" s="30">
        <v>12</v>
      </c>
      <c r="G243" s="17" t="s">
        <v>9</v>
      </c>
      <c r="H243" s="167"/>
      <c r="I243" s="136">
        <f t="shared" si="18"/>
        <v>0</v>
      </c>
    </row>
    <row r="244" spans="1:9" ht="14.25" customHeight="1" thickBot="1" x14ac:dyDescent="0.3">
      <c r="B244" s="53" t="s">
        <v>91</v>
      </c>
      <c r="C244" s="15"/>
      <c r="D244" s="16"/>
      <c r="E244" s="30">
        <v>1</v>
      </c>
      <c r="F244" s="30">
        <v>12</v>
      </c>
      <c r="G244" s="17" t="s">
        <v>9</v>
      </c>
      <c r="H244" s="167"/>
      <c r="I244" s="136">
        <f t="shared" si="18"/>
        <v>0</v>
      </c>
    </row>
    <row r="245" spans="1:9" ht="14.25" customHeight="1" thickBot="1" x14ac:dyDescent="0.3">
      <c r="B245" s="53" t="s">
        <v>92</v>
      </c>
      <c r="C245" s="15"/>
      <c r="D245" s="16"/>
      <c r="E245" s="30">
        <v>1</v>
      </c>
      <c r="F245" s="30">
        <v>36</v>
      </c>
      <c r="G245" s="17" t="s">
        <v>9</v>
      </c>
      <c r="H245" s="167"/>
      <c r="I245" s="136">
        <f t="shared" si="18"/>
        <v>0</v>
      </c>
    </row>
    <row r="246" spans="1:9" ht="14.25" customHeight="1" thickBot="1" x14ac:dyDescent="0.3">
      <c r="B246" s="54" t="s">
        <v>93</v>
      </c>
      <c r="C246" s="55"/>
      <c r="D246" s="56"/>
      <c r="E246" s="57">
        <v>1</v>
      </c>
      <c r="F246" s="57">
        <v>12</v>
      </c>
      <c r="G246" s="58" t="s">
        <v>11</v>
      </c>
      <c r="H246" s="168"/>
      <c r="I246" s="136">
        <f t="shared" si="18"/>
        <v>0</v>
      </c>
    </row>
    <row r="247" spans="1:9" ht="14.25" customHeight="1" thickBot="1" x14ac:dyDescent="0.3">
      <c r="H247" s="162"/>
      <c r="I247" s="137">
        <f>SUM(I240:I246)</f>
        <v>0</v>
      </c>
    </row>
    <row r="248" spans="1:9" ht="14.25" customHeight="1" thickBot="1" x14ac:dyDescent="0.3">
      <c r="H248" s="162"/>
    </row>
    <row r="249" spans="1:9" ht="14.25" customHeight="1" thickBot="1" x14ac:dyDescent="0.3">
      <c r="A249" s="2" t="s">
        <v>99</v>
      </c>
      <c r="B249" s="80" t="s">
        <v>95</v>
      </c>
      <c r="C249" s="81"/>
      <c r="D249" s="82"/>
      <c r="E249" s="83"/>
      <c r="F249" s="83"/>
      <c r="G249" s="84"/>
      <c r="H249" s="162"/>
    </row>
    <row r="250" spans="1:9" ht="14.25" customHeight="1" thickBot="1" x14ac:dyDescent="0.3">
      <c r="B250" s="48" t="s">
        <v>86</v>
      </c>
      <c r="C250" s="49"/>
      <c r="D250" s="50"/>
      <c r="E250" s="51">
        <v>1</v>
      </c>
      <c r="F250" s="51">
        <v>6</v>
      </c>
      <c r="G250" s="128" t="s">
        <v>9</v>
      </c>
      <c r="H250" s="166"/>
      <c r="I250" s="136">
        <f>E250*F250*H250</f>
        <v>0</v>
      </c>
    </row>
    <row r="251" spans="1:9" ht="14.25" customHeight="1" thickBot="1" x14ac:dyDescent="0.3">
      <c r="B251" s="53" t="s">
        <v>13</v>
      </c>
      <c r="C251" s="15"/>
      <c r="D251" s="16"/>
      <c r="E251" s="30">
        <v>4</v>
      </c>
      <c r="F251" s="30">
        <v>24</v>
      </c>
      <c r="G251" s="46" t="s">
        <v>9</v>
      </c>
      <c r="H251" s="167"/>
      <c r="I251" s="136">
        <f t="shared" ref="I251:I253" si="19">E251*F251*H251</f>
        <v>0</v>
      </c>
    </row>
    <row r="252" spans="1:9" ht="14.25" customHeight="1" thickBot="1" x14ac:dyDescent="0.3">
      <c r="B252" s="53" t="s">
        <v>10</v>
      </c>
      <c r="C252" s="15"/>
      <c r="D252" s="16"/>
      <c r="E252" s="30">
        <v>5</v>
      </c>
      <c r="F252" s="30">
        <v>30</v>
      </c>
      <c r="G252" s="46" t="s">
        <v>9</v>
      </c>
      <c r="H252" s="167"/>
      <c r="I252" s="136">
        <f t="shared" si="19"/>
        <v>0</v>
      </c>
    </row>
    <row r="253" spans="1:9" ht="14.25" customHeight="1" thickBot="1" x14ac:dyDescent="0.3">
      <c r="B253" s="54" t="s">
        <v>198</v>
      </c>
      <c r="C253" s="55"/>
      <c r="D253" s="56"/>
      <c r="E253" s="57">
        <v>1</v>
      </c>
      <c r="F253" s="57">
        <v>6</v>
      </c>
      <c r="G253" s="58" t="s">
        <v>9</v>
      </c>
      <c r="H253" s="164"/>
      <c r="I253" s="136">
        <f t="shared" si="19"/>
        <v>0</v>
      </c>
    </row>
    <row r="254" spans="1:9" ht="14.25" customHeight="1" thickBot="1" x14ac:dyDescent="0.3">
      <c r="H254" s="162"/>
      <c r="I254" s="137">
        <f>SUM(I250:I253)</f>
        <v>0</v>
      </c>
    </row>
    <row r="255" spans="1:9" ht="14.25" customHeight="1" thickBot="1" x14ac:dyDescent="0.3">
      <c r="H255" s="162"/>
    </row>
    <row r="256" spans="1:9" ht="14.25" customHeight="1" thickBot="1" x14ac:dyDescent="0.3">
      <c r="A256" s="2" t="s">
        <v>100</v>
      </c>
      <c r="B256" s="80" t="s">
        <v>97</v>
      </c>
      <c r="C256" s="81"/>
      <c r="D256" s="82"/>
      <c r="E256" s="83"/>
      <c r="F256" s="83"/>
      <c r="G256" s="84"/>
      <c r="H256" s="162"/>
    </row>
    <row r="257" spans="1:9" ht="14.25" customHeight="1" thickBot="1" x14ac:dyDescent="0.3">
      <c r="B257" s="48" t="s">
        <v>68</v>
      </c>
      <c r="C257" s="49"/>
      <c r="D257" s="50"/>
      <c r="E257" s="51">
        <v>7</v>
      </c>
      <c r="F257" s="51">
        <v>28</v>
      </c>
      <c r="G257" s="52" t="s">
        <v>9</v>
      </c>
      <c r="H257" s="166"/>
      <c r="I257" s="136">
        <f>E257*F257*H257</f>
        <v>0</v>
      </c>
    </row>
    <row r="258" spans="1:9" ht="14.25" customHeight="1" thickBot="1" x14ac:dyDescent="0.3">
      <c r="B258" s="53" t="s">
        <v>10</v>
      </c>
      <c r="C258" s="15"/>
      <c r="D258" s="16"/>
      <c r="E258" s="30">
        <v>7</v>
      </c>
      <c r="F258" s="30">
        <v>28</v>
      </c>
      <c r="G258" s="17" t="s">
        <v>9</v>
      </c>
      <c r="H258" s="167"/>
      <c r="I258" s="136">
        <f t="shared" ref="I258:I261" si="20">E258*F258*H258</f>
        <v>0</v>
      </c>
    </row>
    <row r="259" spans="1:9" ht="14.25" customHeight="1" thickBot="1" x14ac:dyDescent="0.3">
      <c r="B259" s="53" t="s">
        <v>13</v>
      </c>
      <c r="C259" s="15"/>
      <c r="D259" s="16"/>
      <c r="E259" s="30">
        <v>4</v>
      </c>
      <c r="F259" s="30">
        <v>28</v>
      </c>
      <c r="G259" s="17" t="s">
        <v>9</v>
      </c>
      <c r="H259" s="167"/>
      <c r="I259" s="136">
        <f t="shared" si="20"/>
        <v>0</v>
      </c>
    </row>
    <row r="260" spans="1:9" ht="14.25" customHeight="1" thickBot="1" x14ac:dyDescent="0.3">
      <c r="B260" s="129" t="s">
        <v>98</v>
      </c>
      <c r="C260" s="28"/>
      <c r="D260" s="27"/>
      <c r="E260" s="33">
        <v>2</v>
      </c>
      <c r="F260" s="33">
        <v>2</v>
      </c>
      <c r="G260" s="29" t="s">
        <v>9</v>
      </c>
      <c r="H260" s="167"/>
      <c r="I260" s="136">
        <f t="shared" si="20"/>
        <v>0</v>
      </c>
    </row>
    <row r="261" spans="1:9" ht="14.25" customHeight="1" thickBot="1" x14ac:dyDescent="0.3">
      <c r="B261" s="54" t="s">
        <v>199</v>
      </c>
      <c r="C261" s="55"/>
      <c r="D261" s="56"/>
      <c r="E261" s="57">
        <v>1</v>
      </c>
      <c r="F261" s="57">
        <v>1</v>
      </c>
      <c r="G261" s="58" t="s">
        <v>9</v>
      </c>
      <c r="H261" s="164"/>
      <c r="I261" s="136">
        <f t="shared" si="20"/>
        <v>0</v>
      </c>
    </row>
    <row r="262" spans="1:9" ht="14.25" customHeight="1" thickBot="1" x14ac:dyDescent="0.3">
      <c r="H262" s="162"/>
      <c r="I262" s="137">
        <f>SUM(I257:I261)</f>
        <v>0</v>
      </c>
    </row>
    <row r="263" spans="1:9" ht="14.25" customHeight="1" thickBot="1" x14ac:dyDescent="0.3">
      <c r="H263" s="162"/>
    </row>
    <row r="264" spans="1:9" ht="14.25" customHeight="1" thickBot="1" x14ac:dyDescent="0.3">
      <c r="A264" s="2" t="s">
        <v>104</v>
      </c>
      <c r="B264" s="80" t="s">
        <v>101</v>
      </c>
      <c r="C264" s="81"/>
      <c r="D264" s="82"/>
      <c r="E264" s="83"/>
      <c r="F264" s="83"/>
      <c r="G264" s="84"/>
      <c r="H264" s="162"/>
    </row>
    <row r="265" spans="1:9" ht="14.25" customHeight="1" thickBot="1" x14ac:dyDescent="0.3">
      <c r="B265" s="48" t="s">
        <v>86</v>
      </c>
      <c r="C265" s="49"/>
      <c r="D265" s="50"/>
      <c r="E265" s="51">
        <v>1</v>
      </c>
      <c r="F265" s="51">
        <v>2</v>
      </c>
      <c r="G265" s="52" t="s">
        <v>9</v>
      </c>
      <c r="H265" s="166"/>
      <c r="I265" s="136">
        <f>E265*F265*H265</f>
        <v>0</v>
      </c>
    </row>
    <row r="266" spans="1:9" ht="14.25" customHeight="1" thickBot="1" x14ac:dyDescent="0.3">
      <c r="B266" s="53" t="s">
        <v>102</v>
      </c>
      <c r="C266" s="15"/>
      <c r="D266" s="16"/>
      <c r="E266" s="30">
        <v>1</v>
      </c>
      <c r="F266" s="30">
        <v>2</v>
      </c>
      <c r="G266" s="17" t="s">
        <v>9</v>
      </c>
      <c r="H266" s="167"/>
      <c r="I266" s="136">
        <f t="shared" ref="I266:I269" si="21">E266*F266*H266</f>
        <v>0</v>
      </c>
    </row>
    <row r="267" spans="1:9" ht="14.25" customHeight="1" thickBot="1" x14ac:dyDescent="0.3">
      <c r="B267" s="53" t="s">
        <v>103</v>
      </c>
      <c r="C267" s="15"/>
      <c r="D267" s="16"/>
      <c r="E267" s="30">
        <v>1</v>
      </c>
      <c r="F267" s="30">
        <v>1</v>
      </c>
      <c r="G267" s="17" t="s">
        <v>37</v>
      </c>
      <c r="H267" s="167"/>
      <c r="I267" s="136">
        <f t="shared" si="21"/>
        <v>0</v>
      </c>
    </row>
    <row r="268" spans="1:9" ht="14.25" customHeight="1" thickBot="1" x14ac:dyDescent="0.3">
      <c r="B268" s="53" t="s">
        <v>13</v>
      </c>
      <c r="C268" s="15"/>
      <c r="D268" s="16"/>
      <c r="E268" s="30">
        <v>4</v>
      </c>
      <c r="F268" s="30">
        <v>8</v>
      </c>
      <c r="G268" s="17" t="s">
        <v>9</v>
      </c>
      <c r="H268" s="167"/>
      <c r="I268" s="136">
        <f t="shared" si="21"/>
        <v>0</v>
      </c>
    </row>
    <row r="269" spans="1:9" ht="14.25" customHeight="1" thickBot="1" x14ac:dyDescent="0.3">
      <c r="B269" s="54" t="s">
        <v>10</v>
      </c>
      <c r="C269" s="55"/>
      <c r="D269" s="56"/>
      <c r="E269" s="57">
        <v>7</v>
      </c>
      <c r="F269" s="57">
        <v>14</v>
      </c>
      <c r="G269" s="58" t="s">
        <v>9</v>
      </c>
      <c r="H269" s="168"/>
      <c r="I269" s="136">
        <f t="shared" si="21"/>
        <v>0</v>
      </c>
    </row>
    <row r="270" spans="1:9" ht="14.25" customHeight="1" thickBot="1" x14ac:dyDescent="0.3">
      <c r="H270" s="162"/>
      <c r="I270" s="137">
        <f>SUM(I265:I269)</f>
        <v>0</v>
      </c>
    </row>
    <row r="271" spans="1:9" ht="14.25" customHeight="1" thickBot="1" x14ac:dyDescent="0.3">
      <c r="H271" s="162"/>
    </row>
    <row r="272" spans="1:9" ht="14.25" customHeight="1" thickBot="1" x14ac:dyDescent="0.3">
      <c r="A272" s="2" t="s">
        <v>106</v>
      </c>
      <c r="B272" s="80" t="s">
        <v>105</v>
      </c>
      <c r="C272" s="81"/>
      <c r="D272" s="82"/>
      <c r="E272" s="83"/>
      <c r="F272" s="83"/>
      <c r="G272" s="84"/>
      <c r="H272" s="162"/>
    </row>
    <row r="273" spans="1:9" ht="14.25" customHeight="1" thickBot="1" x14ac:dyDescent="0.3">
      <c r="B273" s="48" t="s">
        <v>86</v>
      </c>
      <c r="C273" s="49"/>
      <c r="D273" s="50"/>
      <c r="E273" s="51">
        <v>1</v>
      </c>
      <c r="F273" s="51">
        <v>4</v>
      </c>
      <c r="G273" s="52" t="s">
        <v>9</v>
      </c>
      <c r="H273" s="166"/>
      <c r="I273" s="136">
        <f>E273*F273*H273</f>
        <v>0</v>
      </c>
    </row>
    <row r="274" spans="1:9" ht="14.25" customHeight="1" thickBot="1" x14ac:dyDescent="0.3">
      <c r="B274" s="53" t="s">
        <v>13</v>
      </c>
      <c r="C274" s="15"/>
      <c r="D274" s="16"/>
      <c r="E274" s="30">
        <v>4</v>
      </c>
      <c r="F274" s="30">
        <v>112</v>
      </c>
      <c r="G274" s="17" t="s">
        <v>9</v>
      </c>
      <c r="H274" s="167"/>
      <c r="I274" s="136">
        <f t="shared" ref="I274:I275" si="22">E274*F274*H274</f>
        <v>0</v>
      </c>
    </row>
    <row r="275" spans="1:9" ht="14.25" customHeight="1" thickBot="1" x14ac:dyDescent="0.3">
      <c r="B275" s="54" t="s">
        <v>10</v>
      </c>
      <c r="C275" s="55"/>
      <c r="D275" s="56"/>
      <c r="E275" s="57">
        <v>7</v>
      </c>
      <c r="F275" s="57">
        <v>196</v>
      </c>
      <c r="G275" s="58" t="s">
        <v>9</v>
      </c>
      <c r="H275" s="168"/>
      <c r="I275" s="136">
        <f t="shared" si="22"/>
        <v>0</v>
      </c>
    </row>
    <row r="276" spans="1:9" ht="14.25" customHeight="1" thickBot="1" x14ac:dyDescent="0.3">
      <c r="B276" s="35"/>
      <c r="C276" s="36"/>
      <c r="D276" s="35"/>
      <c r="E276" s="37"/>
      <c r="F276" s="37"/>
      <c r="G276" s="38"/>
      <c r="H276" s="169"/>
      <c r="I276" s="137">
        <f>SUM(I273:I275)</f>
        <v>0</v>
      </c>
    </row>
    <row r="277" spans="1:9" ht="14.25" customHeight="1" thickBot="1" x14ac:dyDescent="0.3">
      <c r="B277" s="35"/>
      <c r="C277" s="36"/>
      <c r="D277" s="35"/>
      <c r="E277" s="37"/>
      <c r="F277" s="37"/>
      <c r="G277" s="38"/>
      <c r="H277" s="169"/>
    </row>
    <row r="278" spans="1:9" ht="14.25" customHeight="1" thickBot="1" x14ac:dyDescent="0.3">
      <c r="A278" s="2" t="s">
        <v>210</v>
      </c>
      <c r="B278" s="130" t="s">
        <v>211</v>
      </c>
      <c r="C278" s="124"/>
      <c r="D278" s="125"/>
      <c r="E278" s="126"/>
      <c r="F278" s="126"/>
      <c r="G278" s="127"/>
      <c r="H278" s="169"/>
    </row>
    <row r="279" spans="1:9" ht="14.25" customHeight="1" thickBot="1" x14ac:dyDescent="0.3">
      <c r="B279" s="48" t="s">
        <v>212</v>
      </c>
      <c r="C279" s="49"/>
      <c r="D279" s="50"/>
      <c r="E279" s="51">
        <v>1</v>
      </c>
      <c r="F279" s="131">
        <v>24</v>
      </c>
      <c r="G279" s="52" t="s">
        <v>9</v>
      </c>
      <c r="H279" s="166"/>
      <c r="I279" s="136">
        <f>E279*F279*H279</f>
        <v>0</v>
      </c>
    </row>
    <row r="280" spans="1:9" ht="14.25" customHeight="1" thickBot="1" x14ac:dyDescent="0.3">
      <c r="B280" s="53" t="s">
        <v>10</v>
      </c>
      <c r="C280" s="15"/>
      <c r="D280" s="16"/>
      <c r="E280" s="30">
        <v>4</v>
      </c>
      <c r="F280" s="41">
        <v>96</v>
      </c>
      <c r="G280" s="17" t="s">
        <v>9</v>
      </c>
      <c r="H280" s="167"/>
      <c r="I280" s="136">
        <f t="shared" ref="I280:I282" si="23">E280*F280*H280</f>
        <v>0</v>
      </c>
    </row>
    <row r="281" spans="1:9" ht="14.25" customHeight="1" thickBot="1" x14ac:dyDescent="0.3">
      <c r="B281" s="53" t="s">
        <v>13</v>
      </c>
      <c r="C281" s="15"/>
      <c r="D281" s="16"/>
      <c r="E281" s="30">
        <v>3</v>
      </c>
      <c r="F281" s="41">
        <v>72</v>
      </c>
      <c r="G281" s="17" t="s">
        <v>9</v>
      </c>
      <c r="H281" s="160"/>
      <c r="I281" s="136">
        <f t="shared" si="23"/>
        <v>0</v>
      </c>
    </row>
    <row r="282" spans="1:9" ht="14.25" customHeight="1" thickBot="1" x14ac:dyDescent="0.3">
      <c r="B282" s="54" t="s">
        <v>213</v>
      </c>
      <c r="C282" s="55"/>
      <c r="D282" s="56"/>
      <c r="E282" s="57">
        <v>1</v>
      </c>
      <c r="F282" s="132">
        <v>24</v>
      </c>
      <c r="G282" s="58" t="s">
        <v>9</v>
      </c>
      <c r="H282" s="164"/>
      <c r="I282" s="136">
        <f t="shared" si="23"/>
        <v>0</v>
      </c>
    </row>
    <row r="283" spans="1:9" ht="14.25" customHeight="1" thickBot="1" x14ac:dyDescent="0.3">
      <c r="B283" s="35"/>
      <c r="C283" s="36"/>
      <c r="D283" s="35"/>
      <c r="E283" s="37"/>
      <c r="F283" s="37"/>
      <c r="G283" s="38"/>
      <c r="H283" s="162"/>
      <c r="I283" s="139">
        <f>SUM(I279:I282)</f>
        <v>0</v>
      </c>
    </row>
    <row r="284" spans="1:9" ht="14.25" customHeight="1" thickBot="1" x14ac:dyDescent="0.3">
      <c r="H284" s="169"/>
    </row>
    <row r="285" spans="1:9" ht="14.25" customHeight="1" thickBot="1" x14ac:dyDescent="0.3">
      <c r="A285" s="2" t="s">
        <v>109</v>
      </c>
      <c r="B285" s="80" t="s">
        <v>216</v>
      </c>
      <c r="C285" s="81"/>
      <c r="D285" s="82"/>
      <c r="E285" s="83"/>
      <c r="F285" s="83"/>
      <c r="G285" s="84"/>
      <c r="H285" s="169"/>
    </row>
    <row r="286" spans="1:9" ht="14.25" customHeight="1" thickBot="1" x14ac:dyDescent="0.3">
      <c r="B286" s="48" t="s">
        <v>45</v>
      </c>
      <c r="C286" s="49"/>
      <c r="D286" s="50"/>
      <c r="E286" s="51">
        <v>2</v>
      </c>
      <c r="F286" s="51">
        <v>32</v>
      </c>
      <c r="G286" s="52" t="s">
        <v>9</v>
      </c>
      <c r="H286" s="166"/>
      <c r="I286" s="136">
        <f>E286*F286*H286</f>
        <v>0</v>
      </c>
    </row>
    <row r="287" spans="1:9" ht="14.25" customHeight="1" thickBot="1" x14ac:dyDescent="0.3">
      <c r="B287" s="53" t="s">
        <v>68</v>
      </c>
      <c r="C287" s="15"/>
      <c r="D287" s="16"/>
      <c r="E287" s="30">
        <v>2</v>
      </c>
      <c r="F287" s="30">
        <v>1000</v>
      </c>
      <c r="G287" s="17" t="s">
        <v>9</v>
      </c>
      <c r="H287" s="167"/>
      <c r="I287" s="136">
        <f t="shared" ref="I287:I290" si="24">E287*F287*H287</f>
        <v>0</v>
      </c>
    </row>
    <row r="288" spans="1:9" ht="14.25" customHeight="1" thickBot="1" x14ac:dyDescent="0.3">
      <c r="B288" s="53" t="s">
        <v>143</v>
      </c>
      <c r="C288" s="15"/>
      <c r="D288" s="16"/>
      <c r="E288" s="30">
        <v>10</v>
      </c>
      <c r="F288" s="30">
        <v>160</v>
      </c>
      <c r="G288" s="17" t="s">
        <v>9</v>
      </c>
      <c r="H288" s="167"/>
      <c r="I288" s="136">
        <f t="shared" si="24"/>
        <v>0</v>
      </c>
    </row>
    <row r="289" spans="1:9" ht="14.25" customHeight="1" thickBot="1" x14ac:dyDescent="0.3">
      <c r="B289" s="53" t="s">
        <v>144</v>
      </c>
      <c r="C289" s="15"/>
      <c r="D289" s="16"/>
      <c r="E289" s="30">
        <v>2</v>
      </c>
      <c r="F289" s="30">
        <v>32</v>
      </c>
      <c r="G289" s="17" t="s">
        <v>9</v>
      </c>
      <c r="H289" s="167"/>
      <c r="I289" s="136">
        <f t="shared" si="24"/>
        <v>0</v>
      </c>
    </row>
    <row r="290" spans="1:9" ht="14.25" customHeight="1" thickBot="1" x14ac:dyDescent="0.3">
      <c r="B290" s="54" t="s">
        <v>13</v>
      </c>
      <c r="C290" s="55"/>
      <c r="D290" s="56"/>
      <c r="E290" s="57">
        <v>2</v>
      </c>
      <c r="F290" s="57">
        <v>32</v>
      </c>
      <c r="G290" s="58" t="s">
        <v>9</v>
      </c>
      <c r="H290" s="164"/>
      <c r="I290" s="136">
        <f t="shared" si="24"/>
        <v>0</v>
      </c>
    </row>
    <row r="291" spans="1:9" ht="14.25" customHeight="1" thickBot="1" x14ac:dyDescent="0.3">
      <c r="H291" s="162"/>
      <c r="I291" s="137">
        <f>SUM(I286:I290)</f>
        <v>0</v>
      </c>
    </row>
    <row r="292" spans="1:9" ht="14.25" customHeight="1" thickBot="1" x14ac:dyDescent="0.3">
      <c r="H292" s="169"/>
    </row>
    <row r="293" spans="1:9" ht="14.25" customHeight="1" thickBot="1" x14ac:dyDescent="0.3">
      <c r="A293" s="2" t="s">
        <v>111</v>
      </c>
      <c r="B293" s="80" t="s">
        <v>107</v>
      </c>
      <c r="C293" s="81"/>
      <c r="D293" s="82"/>
      <c r="E293" s="83"/>
      <c r="F293" s="83"/>
      <c r="G293" s="84"/>
      <c r="H293" s="169"/>
    </row>
    <row r="294" spans="1:9" ht="14.25" customHeight="1" thickBot="1" x14ac:dyDescent="0.3">
      <c r="B294" s="48" t="s">
        <v>86</v>
      </c>
      <c r="C294" s="49"/>
      <c r="D294" s="50"/>
      <c r="E294" s="51">
        <v>1</v>
      </c>
      <c r="F294" s="51">
        <v>88</v>
      </c>
      <c r="G294" s="52" t="s">
        <v>9</v>
      </c>
      <c r="H294" s="166"/>
      <c r="I294" s="136">
        <f>E294*F294*H294</f>
        <v>0</v>
      </c>
    </row>
    <row r="295" spans="1:9" ht="14.25" customHeight="1" thickBot="1" x14ac:dyDescent="0.3">
      <c r="B295" s="53" t="s">
        <v>108</v>
      </c>
      <c r="C295" s="15"/>
      <c r="D295" s="16"/>
      <c r="E295" s="30">
        <v>1</v>
      </c>
      <c r="F295" s="30">
        <v>88</v>
      </c>
      <c r="G295" s="17" t="s">
        <v>9</v>
      </c>
      <c r="H295" s="167"/>
      <c r="I295" s="136">
        <f t="shared" ref="I295:I297" si="25">E295*F295*H295</f>
        <v>0</v>
      </c>
    </row>
    <row r="296" spans="1:9" ht="14.25" customHeight="1" thickBot="1" x14ac:dyDescent="0.3">
      <c r="B296" s="53" t="s">
        <v>13</v>
      </c>
      <c r="C296" s="15"/>
      <c r="D296" s="16"/>
      <c r="E296" s="30">
        <v>2</v>
      </c>
      <c r="F296" s="30">
        <v>176</v>
      </c>
      <c r="G296" s="17" t="s">
        <v>9</v>
      </c>
      <c r="H296" s="160"/>
      <c r="I296" s="136">
        <f t="shared" si="25"/>
        <v>0</v>
      </c>
    </row>
    <row r="297" spans="1:9" ht="14.25" customHeight="1" thickBot="1" x14ac:dyDescent="0.3">
      <c r="B297" s="54" t="s">
        <v>10</v>
      </c>
      <c r="C297" s="55"/>
      <c r="D297" s="56"/>
      <c r="E297" s="57">
        <v>2</v>
      </c>
      <c r="F297" s="57">
        <v>176</v>
      </c>
      <c r="G297" s="58" t="s">
        <v>9</v>
      </c>
      <c r="H297" s="164"/>
      <c r="I297" s="136">
        <f t="shared" si="25"/>
        <v>0</v>
      </c>
    </row>
    <row r="298" spans="1:9" ht="14.25" customHeight="1" thickBot="1" x14ac:dyDescent="0.3">
      <c r="H298" s="162"/>
      <c r="I298" s="137">
        <f>SUM(I294:I297)</f>
        <v>0</v>
      </c>
    </row>
    <row r="299" spans="1:9" ht="14.25" customHeight="1" thickBot="1" x14ac:dyDescent="0.3">
      <c r="B299" s="2"/>
      <c r="H299" s="169"/>
    </row>
    <row r="300" spans="1:9" ht="14.25" customHeight="1" thickBot="1" x14ac:dyDescent="0.3">
      <c r="A300" s="2" t="s">
        <v>114</v>
      </c>
      <c r="B300" s="80" t="s">
        <v>110</v>
      </c>
      <c r="C300" s="81"/>
      <c r="D300" s="82"/>
      <c r="E300" s="83"/>
      <c r="F300" s="83"/>
      <c r="G300" s="84"/>
      <c r="H300" s="162"/>
    </row>
    <row r="301" spans="1:9" ht="14.25" customHeight="1" thickBot="1" x14ac:dyDescent="0.3">
      <c r="B301" s="101" t="s">
        <v>21</v>
      </c>
      <c r="C301" s="61"/>
      <c r="D301" s="59"/>
      <c r="E301" s="62">
        <v>12</v>
      </c>
      <c r="F301" s="62">
        <v>482</v>
      </c>
      <c r="G301" s="102" t="s">
        <v>6</v>
      </c>
      <c r="H301" s="173"/>
      <c r="I301" s="140">
        <f>E301*F301*H301</f>
        <v>0</v>
      </c>
    </row>
    <row r="302" spans="1:9" ht="14.25" customHeight="1" thickBot="1" x14ac:dyDescent="0.3">
      <c r="H302" s="162"/>
      <c r="I302" s="135">
        <f>SUM(I301)</f>
        <v>0</v>
      </c>
    </row>
    <row r="303" spans="1:9" ht="14.25" customHeight="1" thickBot="1" x14ac:dyDescent="0.3">
      <c r="H303" s="169"/>
    </row>
    <row r="304" spans="1:9" ht="14.25" customHeight="1" thickBot="1" x14ac:dyDescent="0.3">
      <c r="A304" s="2" t="s">
        <v>116</v>
      </c>
      <c r="B304" s="80" t="s">
        <v>112</v>
      </c>
      <c r="C304" s="81"/>
      <c r="D304" s="82"/>
      <c r="E304" s="83"/>
      <c r="F304" s="83"/>
      <c r="G304" s="84"/>
      <c r="H304" s="169"/>
    </row>
    <row r="305" spans="1:9" ht="14.25" customHeight="1" thickBot="1" x14ac:dyDescent="0.3">
      <c r="B305" s="48" t="s">
        <v>86</v>
      </c>
      <c r="C305" s="49"/>
      <c r="D305" s="50"/>
      <c r="E305" s="51">
        <v>1</v>
      </c>
      <c r="F305" s="86">
        <v>19</v>
      </c>
      <c r="G305" s="52" t="s">
        <v>9</v>
      </c>
      <c r="H305" s="166"/>
      <c r="I305" s="136">
        <f>E305*F305*H305</f>
        <v>0</v>
      </c>
    </row>
    <row r="306" spans="1:9" ht="14.25" customHeight="1" thickBot="1" x14ac:dyDescent="0.3">
      <c r="B306" s="53" t="s">
        <v>52</v>
      </c>
      <c r="C306" s="15"/>
      <c r="D306" s="16"/>
      <c r="E306" s="30">
        <v>1</v>
      </c>
      <c r="F306" s="31">
        <v>124</v>
      </c>
      <c r="G306" s="17" t="s">
        <v>113</v>
      </c>
      <c r="H306" s="167"/>
      <c r="I306" s="136">
        <f t="shared" ref="I306:I308" si="26">E306*F306*H306</f>
        <v>0</v>
      </c>
    </row>
    <row r="307" spans="1:9" ht="14.25" customHeight="1" thickBot="1" x14ac:dyDescent="0.3">
      <c r="B307" s="53" t="s">
        <v>13</v>
      </c>
      <c r="C307" s="15"/>
      <c r="D307" s="16"/>
      <c r="E307" s="30">
        <v>4</v>
      </c>
      <c r="F307" s="31">
        <v>76</v>
      </c>
      <c r="G307" s="17" t="s">
        <v>9</v>
      </c>
      <c r="H307" s="160"/>
      <c r="I307" s="136">
        <f t="shared" si="26"/>
        <v>0</v>
      </c>
    </row>
    <row r="308" spans="1:9" ht="14.25" customHeight="1" thickBot="1" x14ac:dyDescent="0.3">
      <c r="B308" s="54" t="s">
        <v>10</v>
      </c>
      <c r="C308" s="55"/>
      <c r="D308" s="56"/>
      <c r="E308" s="57">
        <v>6</v>
      </c>
      <c r="F308" s="87">
        <v>114</v>
      </c>
      <c r="G308" s="58" t="s">
        <v>9</v>
      </c>
      <c r="H308" s="164"/>
      <c r="I308" s="136">
        <f t="shared" si="26"/>
        <v>0</v>
      </c>
    </row>
    <row r="309" spans="1:9" ht="14.25" customHeight="1" thickBot="1" x14ac:dyDescent="0.3">
      <c r="H309" s="162"/>
      <c r="I309" s="137">
        <f>SUM(I305:I308)</f>
        <v>0</v>
      </c>
    </row>
    <row r="310" spans="1:9" ht="14.25" customHeight="1" thickBot="1" x14ac:dyDescent="0.3">
      <c r="H310" s="169"/>
    </row>
    <row r="311" spans="1:9" ht="14.25" customHeight="1" thickBot="1" x14ac:dyDescent="0.3">
      <c r="A311" s="2" t="s">
        <v>121</v>
      </c>
      <c r="B311" s="80" t="s">
        <v>115</v>
      </c>
      <c r="C311" s="81"/>
      <c r="D311" s="82"/>
      <c r="E311" s="83"/>
      <c r="F311" s="83"/>
      <c r="G311" s="84"/>
      <c r="H311" s="169"/>
    </row>
    <row r="312" spans="1:9" ht="14.25" customHeight="1" thickBot="1" x14ac:dyDescent="0.3">
      <c r="B312" s="48" t="s">
        <v>22</v>
      </c>
      <c r="C312" s="49"/>
      <c r="D312" s="50"/>
      <c r="E312" s="51">
        <v>1</v>
      </c>
      <c r="F312" s="51">
        <v>1</v>
      </c>
      <c r="G312" s="52" t="s">
        <v>9</v>
      </c>
      <c r="H312" s="170"/>
      <c r="I312" s="134">
        <f>E312*F312*H312</f>
        <v>0</v>
      </c>
    </row>
    <row r="313" spans="1:9" ht="14.25" customHeight="1" thickBot="1" x14ac:dyDescent="0.3">
      <c r="B313" s="54" t="s">
        <v>13</v>
      </c>
      <c r="C313" s="55"/>
      <c r="D313" s="56"/>
      <c r="E313" s="57">
        <v>4</v>
      </c>
      <c r="F313" s="57">
        <v>4</v>
      </c>
      <c r="G313" s="58" t="s">
        <v>9</v>
      </c>
      <c r="H313" s="164"/>
      <c r="I313" s="134">
        <f>E313*F313*H313</f>
        <v>0</v>
      </c>
    </row>
    <row r="314" spans="1:9" ht="14.25" customHeight="1" thickBot="1" x14ac:dyDescent="0.3">
      <c r="H314" s="162"/>
      <c r="I314" s="135">
        <f>SUM(I312:I313)</f>
        <v>0</v>
      </c>
    </row>
    <row r="315" spans="1:9" ht="14.25" customHeight="1" thickBot="1" x14ac:dyDescent="0.3">
      <c r="H315" s="169"/>
    </row>
    <row r="316" spans="1:9" ht="14.25" customHeight="1" thickBot="1" x14ac:dyDescent="0.3">
      <c r="A316" s="2" t="s">
        <v>123</v>
      </c>
      <c r="B316" s="80" t="s">
        <v>117</v>
      </c>
      <c r="C316" s="81"/>
      <c r="D316" s="82"/>
      <c r="E316" s="83"/>
      <c r="F316" s="83"/>
      <c r="G316" s="84"/>
      <c r="H316" s="169"/>
    </row>
    <row r="317" spans="1:9" ht="14.25" customHeight="1" thickBot="1" x14ac:dyDescent="0.3">
      <c r="B317" s="48" t="s">
        <v>25</v>
      </c>
      <c r="C317" s="49"/>
      <c r="D317" s="50"/>
      <c r="E317" s="51">
        <v>1</v>
      </c>
      <c r="F317" s="51">
        <v>9</v>
      </c>
      <c r="G317" s="52" t="s">
        <v>9</v>
      </c>
      <c r="H317" s="166"/>
      <c r="I317" s="136">
        <f>E317*F317*H317</f>
        <v>0</v>
      </c>
    </row>
    <row r="318" spans="1:9" ht="14.25" customHeight="1" thickBot="1" x14ac:dyDescent="0.3">
      <c r="B318" s="53" t="s">
        <v>13</v>
      </c>
      <c r="C318" s="15"/>
      <c r="D318" s="16"/>
      <c r="E318" s="30">
        <v>4</v>
      </c>
      <c r="F318" s="30">
        <v>36</v>
      </c>
      <c r="G318" s="17" t="s">
        <v>9</v>
      </c>
      <c r="H318" s="167"/>
      <c r="I318" s="136">
        <f t="shared" ref="I318:I325" si="27">E318*F318*H318</f>
        <v>0</v>
      </c>
    </row>
    <row r="319" spans="1:9" ht="14.25" customHeight="1" thickBot="1" x14ac:dyDescent="0.3">
      <c r="B319" s="53" t="s">
        <v>26</v>
      </c>
      <c r="C319" s="15"/>
      <c r="D319" s="16"/>
      <c r="E319" s="30">
        <v>1</v>
      </c>
      <c r="F319" s="30">
        <v>9</v>
      </c>
      <c r="G319" s="17" t="s">
        <v>9</v>
      </c>
      <c r="H319" s="167"/>
      <c r="I319" s="136">
        <f t="shared" si="27"/>
        <v>0</v>
      </c>
    </row>
    <row r="320" spans="1:9" ht="14.25" customHeight="1" thickBot="1" x14ac:dyDescent="0.3">
      <c r="B320" s="53" t="s">
        <v>27</v>
      </c>
      <c r="C320" s="15"/>
      <c r="D320" s="16"/>
      <c r="E320" s="30">
        <v>1</v>
      </c>
      <c r="F320" s="30">
        <v>9</v>
      </c>
      <c r="G320" s="17" t="s">
        <v>9</v>
      </c>
      <c r="H320" s="167"/>
      <c r="I320" s="136">
        <f t="shared" si="27"/>
        <v>0</v>
      </c>
    </row>
    <row r="321" spans="1:9" ht="14.25" customHeight="1" thickBot="1" x14ac:dyDescent="0.3">
      <c r="B321" s="53" t="s">
        <v>8</v>
      </c>
      <c r="C321" s="15"/>
      <c r="D321" s="16"/>
      <c r="E321" s="30">
        <v>1</v>
      </c>
      <c r="F321" s="30">
        <v>9</v>
      </c>
      <c r="G321" s="17" t="s">
        <v>9</v>
      </c>
      <c r="H321" s="167"/>
      <c r="I321" s="136">
        <f t="shared" si="27"/>
        <v>0</v>
      </c>
    </row>
    <row r="322" spans="1:9" ht="14.25" customHeight="1" thickBot="1" x14ac:dyDescent="0.3">
      <c r="B322" s="53" t="s">
        <v>10</v>
      </c>
      <c r="C322" s="15"/>
      <c r="D322" s="16"/>
      <c r="E322" s="30">
        <v>7</v>
      </c>
      <c r="F322" s="30">
        <v>63</v>
      </c>
      <c r="G322" s="17" t="s">
        <v>11</v>
      </c>
      <c r="H322" s="167"/>
      <c r="I322" s="136">
        <f t="shared" si="27"/>
        <v>0</v>
      </c>
    </row>
    <row r="323" spans="1:9" ht="14.25" customHeight="1" thickBot="1" x14ac:dyDescent="0.3">
      <c r="B323" s="53" t="s">
        <v>118</v>
      </c>
      <c r="C323" s="15"/>
      <c r="D323" s="16"/>
      <c r="E323" s="30">
        <v>1</v>
      </c>
      <c r="F323" s="30">
        <v>45</v>
      </c>
      <c r="G323" s="17" t="s">
        <v>9</v>
      </c>
      <c r="H323" s="167"/>
      <c r="I323" s="136">
        <f t="shared" si="27"/>
        <v>0</v>
      </c>
    </row>
    <row r="324" spans="1:9" ht="14.25" customHeight="1" thickBot="1" x14ac:dyDescent="0.3">
      <c r="B324" s="53" t="s">
        <v>119</v>
      </c>
      <c r="C324" s="15"/>
      <c r="D324" s="16"/>
      <c r="E324" s="30">
        <v>1</v>
      </c>
      <c r="F324" s="30">
        <v>45</v>
      </c>
      <c r="G324" s="17" t="s">
        <v>9</v>
      </c>
      <c r="H324" s="160"/>
      <c r="I324" s="136">
        <f t="shared" si="27"/>
        <v>0</v>
      </c>
    </row>
    <row r="325" spans="1:9" ht="14.25" customHeight="1" thickBot="1" x14ac:dyDescent="0.3">
      <c r="B325" s="54" t="s">
        <v>120</v>
      </c>
      <c r="C325" s="55"/>
      <c r="D325" s="56"/>
      <c r="E325" s="57">
        <v>2</v>
      </c>
      <c r="F325" s="57">
        <v>180</v>
      </c>
      <c r="G325" s="58" t="s">
        <v>9</v>
      </c>
      <c r="H325" s="164"/>
      <c r="I325" s="136">
        <f t="shared" si="27"/>
        <v>0</v>
      </c>
    </row>
    <row r="326" spans="1:9" ht="14.25" customHeight="1" thickBot="1" x14ac:dyDescent="0.3">
      <c r="H326" s="162"/>
      <c r="I326" s="137">
        <f>SUM(I317:I325)</f>
        <v>0</v>
      </c>
    </row>
    <row r="327" spans="1:9" ht="14.25" customHeight="1" thickBot="1" x14ac:dyDescent="0.3">
      <c r="H327" s="169"/>
    </row>
    <row r="328" spans="1:9" ht="14.25" customHeight="1" thickBot="1" x14ac:dyDescent="0.3">
      <c r="A328" s="2" t="s">
        <v>206</v>
      </c>
      <c r="B328" s="80" t="s">
        <v>122</v>
      </c>
      <c r="C328" s="81"/>
      <c r="D328" s="82"/>
      <c r="E328" s="83"/>
      <c r="F328" s="83"/>
      <c r="G328" s="84"/>
      <c r="H328" s="162"/>
    </row>
    <row r="329" spans="1:9" ht="14.25" customHeight="1" thickBot="1" x14ac:dyDescent="0.3">
      <c r="B329" s="101" t="s">
        <v>21</v>
      </c>
      <c r="C329" s="61"/>
      <c r="D329" s="59"/>
      <c r="E329" s="62">
        <v>12</v>
      </c>
      <c r="F329" s="62">
        <v>20</v>
      </c>
      <c r="G329" s="102" t="s">
        <v>6</v>
      </c>
      <c r="H329" s="173"/>
      <c r="I329" s="140">
        <f>E329*F329*H329</f>
        <v>0</v>
      </c>
    </row>
    <row r="330" spans="1:9" ht="14.25" customHeight="1" thickBot="1" x14ac:dyDescent="0.3">
      <c r="H330" s="162"/>
      <c r="I330" s="135">
        <f>SUM(I329)</f>
        <v>0</v>
      </c>
    </row>
    <row r="331" spans="1:9" ht="14.25" customHeight="1" thickBot="1" x14ac:dyDescent="0.3">
      <c r="H331" s="169"/>
    </row>
    <row r="332" spans="1:9" ht="14.25" customHeight="1" thickBot="1" x14ac:dyDescent="0.3">
      <c r="A332" s="2" t="s">
        <v>126</v>
      </c>
      <c r="B332" s="80" t="s">
        <v>124</v>
      </c>
      <c r="C332" s="81"/>
      <c r="D332" s="82"/>
      <c r="E332" s="83"/>
      <c r="F332" s="83"/>
      <c r="G332" s="84"/>
      <c r="H332" s="169"/>
    </row>
    <row r="333" spans="1:9" ht="14.25" customHeight="1" thickBot="1" x14ac:dyDescent="0.3">
      <c r="B333" s="48" t="s">
        <v>21</v>
      </c>
      <c r="C333" s="49"/>
      <c r="D333" s="50"/>
      <c r="E333" s="51">
        <v>12</v>
      </c>
      <c r="F333" s="51">
        <v>480</v>
      </c>
      <c r="G333" s="52" t="s">
        <v>6</v>
      </c>
      <c r="H333" s="166"/>
      <c r="I333" s="136">
        <f>E333*F333*H333</f>
        <v>0</v>
      </c>
    </row>
    <row r="334" spans="1:9" ht="14.25" customHeight="1" thickBot="1" x14ac:dyDescent="0.3">
      <c r="B334" s="53" t="s">
        <v>125</v>
      </c>
      <c r="C334" s="15"/>
      <c r="D334" s="16"/>
      <c r="E334" s="30">
        <v>1</v>
      </c>
      <c r="F334" s="30">
        <v>1</v>
      </c>
      <c r="G334" s="17" t="s">
        <v>9</v>
      </c>
      <c r="H334" s="160"/>
      <c r="I334" s="136">
        <f t="shared" ref="I334:I336" si="28">E334*F334*H334</f>
        <v>0</v>
      </c>
    </row>
    <row r="335" spans="1:9" ht="14.25" customHeight="1" thickBot="1" x14ac:dyDescent="0.3">
      <c r="B335" s="53" t="s">
        <v>68</v>
      </c>
      <c r="C335" s="15"/>
      <c r="D335" s="16"/>
      <c r="E335" s="30">
        <v>1</v>
      </c>
      <c r="F335" s="30">
        <v>1</v>
      </c>
      <c r="G335" s="17" t="s">
        <v>9</v>
      </c>
      <c r="H335" s="160"/>
      <c r="I335" s="136">
        <f t="shared" si="28"/>
        <v>0</v>
      </c>
    </row>
    <row r="336" spans="1:9" ht="14.25" customHeight="1" thickBot="1" x14ac:dyDescent="0.3">
      <c r="B336" s="54" t="s">
        <v>36</v>
      </c>
      <c r="C336" s="55"/>
      <c r="D336" s="56"/>
      <c r="E336" s="57">
        <v>1</v>
      </c>
      <c r="F336" s="57">
        <v>1</v>
      </c>
      <c r="G336" s="58" t="s">
        <v>37</v>
      </c>
      <c r="H336" s="164"/>
      <c r="I336" s="136">
        <f t="shared" si="28"/>
        <v>0</v>
      </c>
    </row>
    <row r="337" spans="1:9" ht="14.25" customHeight="1" thickBot="1" x14ac:dyDescent="0.3">
      <c r="H337" s="162"/>
      <c r="I337" s="137">
        <f>SUM(I333:I336)</f>
        <v>0</v>
      </c>
    </row>
    <row r="338" spans="1:9" ht="14.25" customHeight="1" thickBot="1" x14ac:dyDescent="0.3">
      <c r="H338" s="169"/>
    </row>
    <row r="339" spans="1:9" ht="14.25" customHeight="1" thickBot="1" x14ac:dyDescent="0.3">
      <c r="A339" s="2" t="s">
        <v>128</v>
      </c>
      <c r="B339" s="80" t="s">
        <v>127</v>
      </c>
      <c r="C339" s="81"/>
      <c r="D339" s="82"/>
      <c r="E339" s="83"/>
      <c r="F339" s="83"/>
      <c r="G339" s="84"/>
      <c r="H339" s="162"/>
    </row>
    <row r="340" spans="1:9" ht="14.25" customHeight="1" thickBot="1" x14ac:dyDescent="0.3">
      <c r="B340" s="48" t="s">
        <v>52</v>
      </c>
      <c r="C340" s="49"/>
      <c r="D340" s="50"/>
      <c r="E340" s="51">
        <v>2</v>
      </c>
      <c r="F340" s="51">
        <v>2</v>
      </c>
      <c r="G340" s="52" t="s">
        <v>9</v>
      </c>
      <c r="H340" s="170"/>
      <c r="I340" s="134">
        <f>E340*F340*H340</f>
        <v>0</v>
      </c>
    </row>
    <row r="341" spans="1:9" ht="14.25" customHeight="1" thickBot="1" x14ac:dyDescent="0.3">
      <c r="B341" s="54" t="s">
        <v>25</v>
      </c>
      <c r="C341" s="55"/>
      <c r="D341" s="56"/>
      <c r="E341" s="57">
        <v>2</v>
      </c>
      <c r="F341" s="57">
        <v>2</v>
      </c>
      <c r="G341" s="58" t="s">
        <v>9</v>
      </c>
      <c r="H341" s="164"/>
      <c r="I341" s="134">
        <f>E341*F341*H341</f>
        <v>0</v>
      </c>
    </row>
    <row r="342" spans="1:9" s="39" customFormat="1" ht="14.25" customHeight="1" thickBot="1" x14ac:dyDescent="0.3">
      <c r="A342" s="40"/>
      <c r="B342" s="35"/>
      <c r="C342" s="36"/>
      <c r="D342" s="35"/>
      <c r="E342" s="37"/>
      <c r="F342" s="37"/>
      <c r="G342" s="38"/>
      <c r="H342" s="162"/>
      <c r="I342" s="135">
        <f>SUM(I340:I341)</f>
        <v>0</v>
      </c>
    </row>
    <row r="343" spans="1:9" ht="14.25" customHeight="1" thickBot="1" x14ac:dyDescent="0.3">
      <c r="H343" s="162"/>
    </row>
    <row r="344" spans="1:9" ht="14.25" customHeight="1" thickBot="1" x14ac:dyDescent="0.3">
      <c r="A344" s="2" t="s">
        <v>130</v>
      </c>
      <c r="B344" s="80" t="s">
        <v>129</v>
      </c>
      <c r="C344" s="81"/>
      <c r="D344" s="82"/>
      <c r="E344" s="83"/>
      <c r="F344" s="83"/>
      <c r="G344" s="84"/>
      <c r="H344" s="162"/>
    </row>
    <row r="345" spans="1:9" ht="14.25" customHeight="1" thickBot="1" x14ac:dyDescent="0.3">
      <c r="B345" s="101" t="s">
        <v>52</v>
      </c>
      <c r="C345" s="61"/>
      <c r="D345" s="59"/>
      <c r="E345" s="62">
        <v>3</v>
      </c>
      <c r="F345" s="62">
        <v>60</v>
      </c>
      <c r="G345" s="102" t="s">
        <v>6</v>
      </c>
      <c r="H345" s="173"/>
      <c r="I345" s="140">
        <f>E345*F345*H345</f>
        <v>0</v>
      </c>
    </row>
    <row r="346" spans="1:9" ht="14.25" customHeight="1" thickBot="1" x14ac:dyDescent="0.3">
      <c r="H346" s="162"/>
      <c r="I346" s="135">
        <f>SUM(I345)</f>
        <v>0</v>
      </c>
    </row>
    <row r="347" spans="1:9" ht="14.25" customHeight="1" thickBot="1" x14ac:dyDescent="0.3">
      <c r="H347" s="169"/>
    </row>
    <row r="348" spans="1:9" ht="14.25" customHeight="1" thickBot="1" x14ac:dyDescent="0.3">
      <c r="A348" s="2" t="s">
        <v>133</v>
      </c>
      <c r="B348" s="80" t="s">
        <v>131</v>
      </c>
      <c r="C348" s="81"/>
      <c r="D348" s="82"/>
      <c r="E348" s="83"/>
      <c r="F348" s="83"/>
      <c r="G348" s="84"/>
      <c r="H348" s="169"/>
    </row>
    <row r="349" spans="1:9" ht="14.25" customHeight="1" thickBot="1" x14ac:dyDescent="0.3">
      <c r="B349" s="48" t="s">
        <v>21</v>
      </c>
      <c r="C349" s="49"/>
      <c r="D349" s="50"/>
      <c r="E349" s="51">
        <v>12</v>
      </c>
      <c r="F349" s="51">
        <v>300</v>
      </c>
      <c r="G349" s="52" t="s">
        <v>6</v>
      </c>
      <c r="H349" s="166"/>
      <c r="I349" s="136">
        <f>E349*F349*H349</f>
        <v>0</v>
      </c>
    </row>
    <row r="350" spans="1:9" ht="14.25" customHeight="1" thickBot="1" x14ac:dyDescent="0.3">
      <c r="B350" s="53" t="s">
        <v>132</v>
      </c>
      <c r="C350" s="15"/>
      <c r="D350" s="16"/>
      <c r="E350" s="30">
        <v>1</v>
      </c>
      <c r="F350" s="30">
        <v>34</v>
      </c>
      <c r="G350" s="17" t="s">
        <v>9</v>
      </c>
      <c r="H350" s="160"/>
      <c r="I350" s="136">
        <f t="shared" ref="I350:I351" si="29">E350*F350*H350</f>
        <v>0</v>
      </c>
    </row>
    <row r="351" spans="1:9" ht="14.25" customHeight="1" thickBot="1" x14ac:dyDescent="0.3">
      <c r="B351" s="54" t="s">
        <v>36</v>
      </c>
      <c r="C351" s="55"/>
      <c r="D351" s="56"/>
      <c r="E351" s="57">
        <v>2</v>
      </c>
      <c r="F351" s="57">
        <v>68</v>
      </c>
      <c r="G351" s="58" t="s">
        <v>9</v>
      </c>
      <c r="H351" s="164"/>
      <c r="I351" s="136">
        <f t="shared" si="29"/>
        <v>0</v>
      </c>
    </row>
    <row r="352" spans="1:9" ht="14.25" customHeight="1" thickBot="1" x14ac:dyDescent="0.3">
      <c r="H352" s="162"/>
      <c r="I352" s="137">
        <f>SUM(I349:I351)</f>
        <v>0</v>
      </c>
    </row>
    <row r="353" spans="1:9" ht="14.25" customHeight="1" thickBot="1" x14ac:dyDescent="0.3">
      <c r="H353" s="169"/>
    </row>
    <row r="354" spans="1:9" ht="14.25" customHeight="1" thickBot="1" x14ac:dyDescent="0.3">
      <c r="A354" s="2" t="s">
        <v>135</v>
      </c>
      <c r="B354" s="80" t="s">
        <v>134</v>
      </c>
      <c r="C354" s="81"/>
      <c r="D354" s="82"/>
      <c r="E354" s="83"/>
      <c r="F354" s="83"/>
      <c r="G354" s="84"/>
      <c r="H354" s="162"/>
    </row>
    <row r="355" spans="1:9" ht="14.25" customHeight="1" thickBot="1" x14ac:dyDescent="0.3">
      <c r="B355" s="101" t="s">
        <v>21</v>
      </c>
      <c r="C355" s="61"/>
      <c r="D355" s="59"/>
      <c r="E355" s="62">
        <v>12</v>
      </c>
      <c r="F355" s="62">
        <v>40</v>
      </c>
      <c r="G355" s="102" t="s">
        <v>6</v>
      </c>
      <c r="H355" s="173"/>
      <c r="I355" s="140">
        <f>E355*F355*H355</f>
        <v>0</v>
      </c>
    </row>
    <row r="356" spans="1:9" ht="14.25" customHeight="1" thickBot="1" x14ac:dyDescent="0.3">
      <c r="H356" s="162"/>
      <c r="I356" s="135">
        <f>SUM(I355)</f>
        <v>0</v>
      </c>
    </row>
    <row r="357" spans="1:9" ht="14.25" customHeight="1" thickBot="1" x14ac:dyDescent="0.3">
      <c r="H357" s="169"/>
    </row>
    <row r="358" spans="1:9" ht="14.25" customHeight="1" thickBot="1" x14ac:dyDescent="0.3">
      <c r="A358" s="2" t="s">
        <v>138</v>
      </c>
      <c r="B358" s="80" t="s">
        <v>136</v>
      </c>
      <c r="C358" s="81"/>
      <c r="D358" s="82"/>
      <c r="E358" s="83"/>
      <c r="F358" s="83"/>
      <c r="G358" s="84"/>
      <c r="H358" s="169"/>
    </row>
    <row r="359" spans="1:9" ht="14.25" customHeight="1" thickBot="1" x14ac:dyDescent="0.3">
      <c r="B359" s="48" t="s">
        <v>21</v>
      </c>
      <c r="C359" s="49"/>
      <c r="D359" s="50"/>
      <c r="E359" s="51">
        <v>12</v>
      </c>
      <c r="F359" s="86">
        <v>1800</v>
      </c>
      <c r="G359" s="52" t="s">
        <v>6</v>
      </c>
      <c r="H359" s="166"/>
      <c r="I359" s="136">
        <f>E359*F359*H359</f>
        <v>0</v>
      </c>
    </row>
    <row r="360" spans="1:9" ht="14.25" customHeight="1" thickBot="1" x14ac:dyDescent="0.3">
      <c r="B360" s="53" t="s">
        <v>68</v>
      </c>
      <c r="C360" s="15"/>
      <c r="D360" s="16"/>
      <c r="E360" s="30">
        <v>1</v>
      </c>
      <c r="F360" s="30">
        <v>8</v>
      </c>
      <c r="G360" s="17" t="s">
        <v>9</v>
      </c>
      <c r="H360" s="160"/>
      <c r="I360" s="136">
        <f t="shared" ref="I360:I361" si="30">E360*F360*H360</f>
        <v>0</v>
      </c>
    </row>
    <row r="361" spans="1:9" ht="14.25" customHeight="1" thickBot="1" x14ac:dyDescent="0.3">
      <c r="B361" s="54" t="s">
        <v>137</v>
      </c>
      <c r="C361" s="55"/>
      <c r="D361" s="56"/>
      <c r="E361" s="57">
        <v>1</v>
      </c>
      <c r="F361" s="57">
        <v>3</v>
      </c>
      <c r="G361" s="58" t="s">
        <v>9</v>
      </c>
      <c r="H361" s="164"/>
      <c r="I361" s="136">
        <f t="shared" si="30"/>
        <v>0</v>
      </c>
    </row>
    <row r="362" spans="1:9" ht="14.25" customHeight="1" thickBot="1" x14ac:dyDescent="0.3">
      <c r="H362" s="162"/>
      <c r="I362" s="137">
        <f>SUM(I359:I361)</f>
        <v>0</v>
      </c>
    </row>
    <row r="363" spans="1:9" ht="19.5" customHeight="1" thickBot="1" x14ac:dyDescent="0.3">
      <c r="B363" s="35"/>
      <c r="C363" s="36"/>
      <c r="D363" s="35"/>
      <c r="E363" s="37"/>
      <c r="F363" s="37"/>
      <c r="G363" s="38"/>
      <c r="H363" s="162"/>
    </row>
    <row r="364" spans="1:9" ht="14.25" customHeight="1" thickBot="1" x14ac:dyDescent="0.3">
      <c r="A364" s="2" t="s">
        <v>217</v>
      </c>
      <c r="B364" s="80" t="s">
        <v>148</v>
      </c>
      <c r="C364" s="81"/>
      <c r="D364" s="82"/>
      <c r="E364" s="83"/>
      <c r="F364" s="83"/>
      <c r="G364" s="84"/>
      <c r="H364" s="162"/>
    </row>
    <row r="365" spans="1:9" ht="14.25" customHeight="1" thickBot="1" x14ac:dyDescent="0.3">
      <c r="B365" s="48" t="s">
        <v>21</v>
      </c>
      <c r="C365" s="49"/>
      <c r="D365" s="50"/>
      <c r="E365" s="51">
        <v>12</v>
      </c>
      <c r="F365" s="86">
        <v>1060</v>
      </c>
      <c r="G365" s="52" t="s">
        <v>6</v>
      </c>
      <c r="H365" s="170"/>
      <c r="I365" s="134">
        <f>E365*F365*H365</f>
        <v>0</v>
      </c>
    </row>
    <row r="366" spans="1:9" ht="14.25" customHeight="1" thickBot="1" x14ac:dyDescent="0.3">
      <c r="B366" s="53" t="s">
        <v>125</v>
      </c>
      <c r="C366" s="15"/>
      <c r="D366" s="16"/>
      <c r="E366" s="30">
        <v>1</v>
      </c>
      <c r="F366" s="31">
        <v>2</v>
      </c>
      <c r="G366" s="17" t="s">
        <v>9</v>
      </c>
      <c r="H366" s="167"/>
      <c r="I366" s="134">
        <f t="shared" ref="I366:I367" si="31">E366*F366*H366</f>
        <v>0</v>
      </c>
    </row>
    <row r="367" spans="1:9" ht="14.25" customHeight="1" thickBot="1" x14ac:dyDescent="0.3">
      <c r="B367" s="54" t="s">
        <v>149</v>
      </c>
      <c r="C367" s="55"/>
      <c r="D367" s="56"/>
      <c r="E367" s="57">
        <v>1</v>
      </c>
      <c r="F367" s="57">
        <v>1060</v>
      </c>
      <c r="G367" s="58" t="s">
        <v>6</v>
      </c>
      <c r="H367" s="168"/>
      <c r="I367" s="134">
        <f t="shared" si="31"/>
        <v>0</v>
      </c>
    </row>
    <row r="368" spans="1:9" ht="14.25" customHeight="1" thickBot="1" x14ac:dyDescent="0.3">
      <c r="H368" s="169"/>
      <c r="I368" s="135">
        <f>SUM(I365:I367)</f>
        <v>0</v>
      </c>
    </row>
    <row r="369" spans="1:9" ht="14.25" customHeight="1" thickBot="1" x14ac:dyDescent="0.3">
      <c r="H369" s="169"/>
    </row>
    <row r="370" spans="1:9" ht="14.25" customHeight="1" thickBot="1" x14ac:dyDescent="0.3">
      <c r="A370" s="2" t="s">
        <v>145</v>
      </c>
      <c r="B370" s="80" t="s">
        <v>151</v>
      </c>
      <c r="C370" s="81"/>
      <c r="D370" s="82"/>
      <c r="E370" s="83"/>
      <c r="F370" s="83"/>
      <c r="G370" s="84"/>
      <c r="H370" s="169"/>
    </row>
    <row r="371" spans="1:9" ht="14.25" customHeight="1" thickBot="1" x14ac:dyDescent="0.3">
      <c r="B371" s="48" t="s">
        <v>86</v>
      </c>
      <c r="C371" s="49"/>
      <c r="D371" s="50"/>
      <c r="E371" s="51">
        <v>1</v>
      </c>
      <c r="F371" s="51">
        <v>16</v>
      </c>
      <c r="G371" s="52" t="s">
        <v>9</v>
      </c>
      <c r="H371" s="170"/>
      <c r="I371" s="134">
        <f>E371*F371*H371</f>
        <v>0</v>
      </c>
    </row>
    <row r="372" spans="1:9" ht="14.25" customHeight="1" thickBot="1" x14ac:dyDescent="0.3">
      <c r="B372" s="53" t="s">
        <v>152</v>
      </c>
      <c r="C372" s="15"/>
      <c r="D372" s="16"/>
      <c r="E372" s="30">
        <v>4</v>
      </c>
      <c r="F372" s="30">
        <v>64</v>
      </c>
      <c r="G372" s="17" t="s">
        <v>9</v>
      </c>
      <c r="H372" s="160"/>
      <c r="I372" s="134">
        <f t="shared" ref="I372:I373" si="32">E372*F372*H372</f>
        <v>0</v>
      </c>
    </row>
    <row r="373" spans="1:9" ht="14.25" customHeight="1" thickBot="1" x14ac:dyDescent="0.3">
      <c r="B373" s="54" t="s">
        <v>10</v>
      </c>
      <c r="C373" s="55"/>
      <c r="D373" s="56"/>
      <c r="E373" s="57">
        <v>8</v>
      </c>
      <c r="F373" s="57">
        <v>128</v>
      </c>
      <c r="G373" s="58" t="s">
        <v>9</v>
      </c>
      <c r="H373" s="164"/>
      <c r="I373" s="134">
        <f t="shared" si="32"/>
        <v>0</v>
      </c>
    </row>
    <row r="374" spans="1:9" ht="14.25" customHeight="1" thickBot="1" x14ac:dyDescent="0.3">
      <c r="H374" s="169"/>
      <c r="I374" s="135">
        <f>SUM(I371:I373)</f>
        <v>0</v>
      </c>
    </row>
    <row r="375" spans="1:9" ht="14.25" customHeight="1" thickBot="1" x14ac:dyDescent="0.3">
      <c r="H375" s="169"/>
    </row>
    <row r="376" spans="1:9" ht="14.25" customHeight="1" thickBot="1" x14ac:dyDescent="0.3">
      <c r="A376" s="2" t="s">
        <v>146</v>
      </c>
      <c r="B376" s="80" t="s">
        <v>154</v>
      </c>
      <c r="C376" s="81"/>
      <c r="D376" s="82"/>
      <c r="E376" s="83"/>
      <c r="F376" s="83"/>
      <c r="G376" s="84"/>
      <c r="H376" s="162"/>
    </row>
    <row r="377" spans="1:9" ht="14.25" customHeight="1" thickBot="1" x14ac:dyDescent="0.3">
      <c r="B377" s="48" t="s">
        <v>86</v>
      </c>
      <c r="C377" s="49"/>
      <c r="D377" s="50"/>
      <c r="E377" s="51">
        <v>1</v>
      </c>
      <c r="F377" s="51">
        <v>6</v>
      </c>
      <c r="G377" s="52" t="s">
        <v>9</v>
      </c>
      <c r="H377" s="170"/>
      <c r="I377" s="134">
        <f>E377*F377*H377</f>
        <v>0</v>
      </c>
    </row>
    <row r="378" spans="1:9" ht="14.25" customHeight="1" thickBot="1" x14ac:dyDescent="0.3">
      <c r="B378" s="53" t="s">
        <v>152</v>
      </c>
      <c r="C378" s="15"/>
      <c r="D378" s="16"/>
      <c r="E378" s="30">
        <v>4</v>
      </c>
      <c r="F378" s="30">
        <v>24</v>
      </c>
      <c r="G378" s="17" t="s">
        <v>9</v>
      </c>
      <c r="H378" s="160"/>
      <c r="I378" s="134">
        <f t="shared" ref="I378:I379" si="33">E378*F378*H378</f>
        <v>0</v>
      </c>
    </row>
    <row r="379" spans="1:9" ht="14.25" customHeight="1" thickBot="1" x14ac:dyDescent="0.3">
      <c r="B379" s="54" t="s">
        <v>10</v>
      </c>
      <c r="C379" s="55"/>
      <c r="D379" s="56"/>
      <c r="E379" s="57">
        <v>8</v>
      </c>
      <c r="F379" s="57">
        <v>48</v>
      </c>
      <c r="G379" s="58" t="s">
        <v>9</v>
      </c>
      <c r="H379" s="168"/>
      <c r="I379" s="134">
        <f t="shared" si="33"/>
        <v>0</v>
      </c>
    </row>
    <row r="380" spans="1:9" ht="14.25" customHeight="1" thickBot="1" x14ac:dyDescent="0.3">
      <c r="H380" s="169"/>
      <c r="I380" s="135">
        <f>SUM(I377:I379)</f>
        <v>0</v>
      </c>
    </row>
    <row r="381" spans="1:9" ht="14.25" customHeight="1" thickBot="1" x14ac:dyDescent="0.3">
      <c r="H381" s="169"/>
    </row>
    <row r="382" spans="1:9" ht="14.25" customHeight="1" thickBot="1" x14ac:dyDescent="0.3">
      <c r="A382" s="2" t="s">
        <v>147</v>
      </c>
      <c r="B382" s="80" t="s">
        <v>156</v>
      </c>
      <c r="C382" s="81"/>
      <c r="D382" s="82"/>
      <c r="E382" s="83"/>
      <c r="F382" s="83"/>
      <c r="G382" s="84"/>
      <c r="H382" s="162"/>
    </row>
    <row r="383" spans="1:9" ht="14.25" customHeight="1" thickBot="1" x14ac:dyDescent="0.3">
      <c r="B383" s="48" t="s">
        <v>86</v>
      </c>
      <c r="C383" s="49"/>
      <c r="D383" s="50"/>
      <c r="E383" s="51">
        <v>1</v>
      </c>
      <c r="F383" s="51">
        <v>5</v>
      </c>
      <c r="G383" s="52" t="s">
        <v>9</v>
      </c>
      <c r="H383" s="170"/>
      <c r="I383" s="134">
        <f>E383*F383*H383</f>
        <v>0</v>
      </c>
    </row>
    <row r="384" spans="1:9" ht="14.25" customHeight="1" thickBot="1" x14ac:dyDescent="0.3">
      <c r="B384" s="53" t="s">
        <v>152</v>
      </c>
      <c r="C384" s="15"/>
      <c r="D384" s="16"/>
      <c r="E384" s="30">
        <v>4</v>
      </c>
      <c r="F384" s="30">
        <v>20</v>
      </c>
      <c r="G384" s="17" t="s">
        <v>9</v>
      </c>
      <c r="H384" s="160"/>
      <c r="I384" s="134">
        <f t="shared" ref="I384:I385" si="34">E384*F384*H384</f>
        <v>0</v>
      </c>
    </row>
    <row r="385" spans="1:9" ht="14.25" customHeight="1" thickBot="1" x14ac:dyDescent="0.3">
      <c r="B385" s="54" t="s">
        <v>10</v>
      </c>
      <c r="C385" s="55"/>
      <c r="D385" s="56"/>
      <c r="E385" s="57">
        <v>8</v>
      </c>
      <c r="F385" s="57">
        <v>40</v>
      </c>
      <c r="G385" s="58" t="s">
        <v>9</v>
      </c>
      <c r="H385" s="168"/>
      <c r="I385" s="134">
        <f t="shared" si="34"/>
        <v>0</v>
      </c>
    </row>
    <row r="386" spans="1:9" ht="14.25" customHeight="1" thickBot="1" x14ac:dyDescent="0.3">
      <c r="H386" s="169"/>
      <c r="I386" s="135">
        <f>SUM(I383:I385)</f>
        <v>0</v>
      </c>
    </row>
    <row r="387" spans="1:9" ht="14.25" customHeight="1" thickBot="1" x14ac:dyDescent="0.3">
      <c r="H387" s="169"/>
    </row>
    <row r="388" spans="1:9" ht="14.25" customHeight="1" thickBot="1" x14ac:dyDescent="0.3">
      <c r="A388" s="2" t="s">
        <v>150</v>
      </c>
      <c r="B388" s="80" t="s">
        <v>158</v>
      </c>
      <c r="C388" s="81"/>
      <c r="D388" s="82"/>
      <c r="E388" s="83"/>
      <c r="F388" s="83"/>
      <c r="G388" s="84"/>
      <c r="H388" s="162"/>
    </row>
    <row r="389" spans="1:9" ht="14.25" customHeight="1" thickBot="1" x14ac:dyDescent="0.3">
      <c r="B389" s="48" t="s">
        <v>159</v>
      </c>
      <c r="C389" s="49"/>
      <c r="D389" s="50"/>
      <c r="E389" s="51">
        <v>1</v>
      </c>
      <c r="F389" s="51">
        <v>4</v>
      </c>
      <c r="G389" s="52" t="s">
        <v>9</v>
      </c>
      <c r="H389" s="170"/>
      <c r="I389" s="134">
        <f>E389*F389*H389</f>
        <v>0</v>
      </c>
    </row>
    <row r="390" spans="1:9" ht="14.25" customHeight="1" thickBot="1" x14ac:dyDescent="0.3">
      <c r="B390" s="53" t="s">
        <v>152</v>
      </c>
      <c r="C390" s="15"/>
      <c r="D390" s="16"/>
      <c r="E390" s="30">
        <v>4</v>
      </c>
      <c r="F390" s="30">
        <v>16</v>
      </c>
      <c r="G390" s="17" t="s">
        <v>9</v>
      </c>
      <c r="H390" s="160"/>
      <c r="I390" s="134">
        <f t="shared" ref="I390:I392" si="35">E390*F390*H390</f>
        <v>0</v>
      </c>
    </row>
    <row r="391" spans="1:9" ht="14.25" customHeight="1" thickBot="1" x14ac:dyDescent="0.3">
      <c r="B391" s="53" t="s">
        <v>160</v>
      </c>
      <c r="C391" s="15"/>
      <c r="D391" s="16"/>
      <c r="E391" s="30">
        <v>2</v>
      </c>
      <c r="F391" s="30">
        <v>1</v>
      </c>
      <c r="G391" s="17" t="s">
        <v>161</v>
      </c>
      <c r="H391" s="167"/>
      <c r="I391" s="134">
        <f t="shared" si="35"/>
        <v>0</v>
      </c>
    </row>
    <row r="392" spans="1:9" ht="14.25" customHeight="1" thickBot="1" x14ac:dyDescent="0.3">
      <c r="B392" s="54" t="s">
        <v>10</v>
      </c>
      <c r="C392" s="55"/>
      <c r="D392" s="56"/>
      <c r="E392" s="57">
        <v>8</v>
      </c>
      <c r="F392" s="57">
        <v>32</v>
      </c>
      <c r="G392" s="58" t="s">
        <v>9</v>
      </c>
      <c r="H392" s="168"/>
      <c r="I392" s="134">
        <f t="shared" si="35"/>
        <v>0</v>
      </c>
    </row>
    <row r="393" spans="1:9" ht="14.25" customHeight="1" thickBot="1" x14ac:dyDescent="0.3">
      <c r="H393" s="169"/>
      <c r="I393" s="135">
        <f>SUM(I389:I392)</f>
        <v>0</v>
      </c>
    </row>
    <row r="394" spans="1:9" ht="14.25" customHeight="1" thickBot="1" x14ac:dyDescent="0.3">
      <c r="H394" s="169"/>
    </row>
    <row r="395" spans="1:9" ht="14.25" customHeight="1" thickBot="1" x14ac:dyDescent="0.3">
      <c r="A395" s="2" t="s">
        <v>153</v>
      </c>
      <c r="B395" s="80" t="s">
        <v>163</v>
      </c>
      <c r="C395" s="81"/>
      <c r="D395" s="82"/>
      <c r="E395" s="83"/>
      <c r="F395" s="83"/>
      <c r="G395" s="84"/>
      <c r="H395" s="169"/>
    </row>
    <row r="396" spans="1:9" ht="14.25" customHeight="1" thickBot="1" x14ac:dyDescent="0.3">
      <c r="B396" s="48" t="s">
        <v>86</v>
      </c>
      <c r="C396" s="49"/>
      <c r="D396" s="50"/>
      <c r="E396" s="51">
        <v>1</v>
      </c>
      <c r="F396" s="51">
        <v>20</v>
      </c>
      <c r="G396" s="52" t="s">
        <v>9</v>
      </c>
      <c r="H396" s="166"/>
      <c r="I396" s="136">
        <f>E396*F396*H396</f>
        <v>0</v>
      </c>
    </row>
    <row r="397" spans="1:9" ht="14.25" customHeight="1" thickBot="1" x14ac:dyDescent="0.3">
      <c r="B397" s="53" t="s">
        <v>152</v>
      </c>
      <c r="C397" s="15"/>
      <c r="D397" s="16"/>
      <c r="E397" s="30">
        <v>4</v>
      </c>
      <c r="F397" s="30">
        <v>80</v>
      </c>
      <c r="G397" s="17" t="s">
        <v>9</v>
      </c>
      <c r="H397" s="167"/>
      <c r="I397" s="136">
        <f t="shared" ref="I397:I399" si="36">E397*F397*H397</f>
        <v>0</v>
      </c>
    </row>
    <row r="398" spans="1:9" ht="14.25" customHeight="1" thickBot="1" x14ac:dyDescent="0.3">
      <c r="B398" s="53" t="s">
        <v>10</v>
      </c>
      <c r="C398" s="15"/>
      <c r="D398" s="16"/>
      <c r="E398" s="30">
        <v>8</v>
      </c>
      <c r="F398" s="30">
        <v>160</v>
      </c>
      <c r="G398" s="17" t="s">
        <v>9</v>
      </c>
      <c r="H398" s="167"/>
      <c r="I398" s="136">
        <f t="shared" si="36"/>
        <v>0</v>
      </c>
    </row>
    <row r="399" spans="1:9" ht="14.25" customHeight="1" thickBot="1" x14ac:dyDescent="0.3">
      <c r="B399" s="54" t="s">
        <v>200</v>
      </c>
      <c r="C399" s="55"/>
      <c r="D399" s="56"/>
      <c r="E399" s="57">
        <v>1</v>
      </c>
      <c r="F399" s="57">
        <v>5</v>
      </c>
      <c r="G399" s="58" t="s">
        <v>9</v>
      </c>
      <c r="H399" s="168"/>
      <c r="I399" s="136">
        <f t="shared" si="36"/>
        <v>0</v>
      </c>
    </row>
    <row r="400" spans="1:9" s="39" customFormat="1" ht="14.25" customHeight="1" thickBot="1" x14ac:dyDescent="0.3">
      <c r="A400" s="40"/>
      <c r="B400" s="35"/>
      <c r="C400" s="36"/>
      <c r="D400" s="35"/>
      <c r="E400" s="37"/>
      <c r="F400" s="37"/>
      <c r="G400" s="38"/>
      <c r="H400" s="169"/>
      <c r="I400" s="137">
        <f>SUM(I396:I399)</f>
        <v>0</v>
      </c>
    </row>
    <row r="401" spans="1:9" ht="14.25" customHeight="1" thickBot="1" x14ac:dyDescent="0.3">
      <c r="H401" s="169"/>
    </row>
    <row r="402" spans="1:9" ht="14.25" customHeight="1" thickBot="1" x14ac:dyDescent="0.3">
      <c r="A402" s="2" t="s">
        <v>155</v>
      </c>
      <c r="B402" s="80" t="s">
        <v>165</v>
      </c>
      <c r="C402" s="81"/>
      <c r="D402" s="82"/>
      <c r="E402" s="83"/>
      <c r="F402" s="83"/>
      <c r="G402" s="84"/>
      <c r="H402" s="169"/>
    </row>
    <row r="403" spans="1:9" ht="14.25" customHeight="1" thickBot="1" x14ac:dyDescent="0.3">
      <c r="B403" s="48" t="s">
        <v>166</v>
      </c>
      <c r="C403" s="49"/>
      <c r="D403" s="50"/>
      <c r="E403" s="51">
        <v>2</v>
      </c>
      <c r="F403" s="51">
        <v>20</v>
      </c>
      <c r="G403" s="52" t="s">
        <v>9</v>
      </c>
      <c r="H403" s="166"/>
      <c r="I403" s="136">
        <f>E403*F403*H403</f>
        <v>0</v>
      </c>
    </row>
    <row r="404" spans="1:9" ht="14.25" customHeight="1" thickBot="1" x14ac:dyDescent="0.3">
      <c r="B404" s="53" t="s">
        <v>167</v>
      </c>
      <c r="C404" s="15"/>
      <c r="D404" s="16"/>
      <c r="E404" s="30">
        <v>2</v>
      </c>
      <c r="F404" s="30">
        <v>20</v>
      </c>
      <c r="G404" s="17" t="s">
        <v>9</v>
      </c>
      <c r="H404" s="167"/>
      <c r="I404" s="136">
        <f t="shared" ref="I404:I406" si="37">E404*F404*H404</f>
        <v>0</v>
      </c>
    </row>
    <row r="405" spans="1:9" ht="14.25" customHeight="1" thickBot="1" x14ac:dyDescent="0.3">
      <c r="B405" s="53" t="s">
        <v>201</v>
      </c>
      <c r="C405" s="15"/>
      <c r="D405" s="16"/>
      <c r="E405" s="30">
        <v>1</v>
      </c>
      <c r="F405" s="30">
        <v>100</v>
      </c>
      <c r="G405" s="17" t="s">
        <v>9</v>
      </c>
      <c r="H405" s="167"/>
      <c r="I405" s="136">
        <f t="shared" si="37"/>
        <v>0</v>
      </c>
    </row>
    <row r="406" spans="1:9" ht="14.25" customHeight="1" thickBot="1" x14ac:dyDescent="0.3">
      <c r="B406" s="54" t="s">
        <v>168</v>
      </c>
      <c r="C406" s="55"/>
      <c r="D406" s="56"/>
      <c r="E406" s="57">
        <v>4</v>
      </c>
      <c r="F406" s="57">
        <v>40</v>
      </c>
      <c r="G406" s="58" t="s">
        <v>9</v>
      </c>
      <c r="H406" s="168"/>
      <c r="I406" s="136">
        <f t="shared" si="37"/>
        <v>0</v>
      </c>
    </row>
    <row r="407" spans="1:9" ht="14.25" customHeight="1" thickBot="1" x14ac:dyDescent="0.3">
      <c r="H407" s="169"/>
      <c r="I407" s="137">
        <f>SUM(I403:I406)</f>
        <v>0</v>
      </c>
    </row>
    <row r="408" spans="1:9" ht="14.25" customHeight="1" thickBot="1" x14ac:dyDescent="0.3">
      <c r="H408" s="169"/>
    </row>
    <row r="409" spans="1:9" ht="14.25" customHeight="1" thickBot="1" x14ac:dyDescent="0.3">
      <c r="A409" s="2" t="s">
        <v>157</v>
      </c>
      <c r="B409" s="80" t="s">
        <v>170</v>
      </c>
      <c r="C409" s="81"/>
      <c r="D409" s="82"/>
      <c r="E409" s="83"/>
      <c r="F409" s="83"/>
      <c r="G409" s="84"/>
      <c r="H409" s="169"/>
    </row>
    <row r="410" spans="1:9" ht="14.25" customHeight="1" thickBot="1" x14ac:dyDescent="0.3">
      <c r="B410" s="48" t="s">
        <v>86</v>
      </c>
      <c r="C410" s="49"/>
      <c r="D410" s="50"/>
      <c r="E410" s="51">
        <v>2</v>
      </c>
      <c r="F410" s="51">
        <v>30</v>
      </c>
      <c r="G410" s="52" t="s">
        <v>9</v>
      </c>
      <c r="H410" s="166"/>
      <c r="I410" s="136">
        <f>E410*F410*H410</f>
        <v>0</v>
      </c>
    </row>
    <row r="411" spans="1:9" ht="14.25" customHeight="1" thickBot="1" x14ac:dyDescent="0.3">
      <c r="B411" s="53" t="s">
        <v>68</v>
      </c>
      <c r="C411" s="15"/>
      <c r="D411" s="16"/>
      <c r="E411" s="30">
        <v>2</v>
      </c>
      <c r="F411" s="30">
        <v>20</v>
      </c>
      <c r="G411" s="17" t="s">
        <v>9</v>
      </c>
      <c r="H411" s="167"/>
      <c r="I411" s="136">
        <f t="shared" ref="I411:I415" si="38">E411*F411*H411</f>
        <v>0</v>
      </c>
    </row>
    <row r="412" spans="1:9" ht="14.25" customHeight="1" thickBot="1" x14ac:dyDescent="0.3">
      <c r="B412" s="53" t="s">
        <v>21</v>
      </c>
      <c r="C412" s="15"/>
      <c r="D412" s="16"/>
      <c r="E412" s="30">
        <v>12</v>
      </c>
      <c r="F412" s="30">
        <v>1500</v>
      </c>
      <c r="G412" s="17" t="s">
        <v>6</v>
      </c>
      <c r="H412" s="167"/>
      <c r="I412" s="136">
        <f t="shared" si="38"/>
        <v>0</v>
      </c>
    </row>
    <row r="413" spans="1:9" ht="14.25" customHeight="1" thickBot="1" x14ac:dyDescent="0.3">
      <c r="B413" s="133" t="s">
        <v>171</v>
      </c>
      <c r="C413" s="15"/>
      <c r="D413" s="16"/>
      <c r="E413" s="30">
        <v>12</v>
      </c>
      <c r="F413" s="30">
        <v>428</v>
      </c>
      <c r="G413" s="17" t="s">
        <v>6</v>
      </c>
      <c r="H413" s="167"/>
      <c r="I413" s="136">
        <f t="shared" si="38"/>
        <v>0</v>
      </c>
    </row>
    <row r="414" spans="1:9" ht="14.25" customHeight="1" thickBot="1" x14ac:dyDescent="0.3">
      <c r="B414" s="53" t="s">
        <v>152</v>
      </c>
      <c r="C414" s="15"/>
      <c r="D414" s="16"/>
      <c r="E414" s="30">
        <v>4</v>
      </c>
      <c r="F414" s="30">
        <v>100</v>
      </c>
      <c r="G414" s="17" t="s">
        <v>9</v>
      </c>
      <c r="H414" s="167"/>
      <c r="I414" s="136">
        <f t="shared" si="38"/>
        <v>0</v>
      </c>
    </row>
    <row r="415" spans="1:9" ht="14.25" customHeight="1" thickBot="1" x14ac:dyDescent="0.3">
      <c r="B415" s="54" t="s">
        <v>10</v>
      </c>
      <c r="C415" s="55"/>
      <c r="D415" s="56"/>
      <c r="E415" s="57">
        <v>8</v>
      </c>
      <c r="F415" s="57">
        <v>200</v>
      </c>
      <c r="G415" s="58" t="s">
        <v>9</v>
      </c>
      <c r="H415" s="168"/>
      <c r="I415" s="136">
        <f t="shared" si="38"/>
        <v>0</v>
      </c>
    </row>
    <row r="416" spans="1:9" ht="14.25" customHeight="1" thickBot="1" x14ac:dyDescent="0.3">
      <c r="H416" s="162"/>
      <c r="I416" s="137">
        <f>SUM(I410:I415)</f>
        <v>0</v>
      </c>
    </row>
    <row r="417" spans="1:9" ht="14.25" customHeight="1" thickBot="1" x14ac:dyDescent="0.3">
      <c r="H417" s="162"/>
    </row>
    <row r="418" spans="1:9" ht="14.25" customHeight="1" thickBot="1" x14ac:dyDescent="0.3">
      <c r="A418" s="2" t="s">
        <v>162</v>
      </c>
      <c r="B418" s="80" t="s">
        <v>173</v>
      </c>
      <c r="C418" s="81"/>
      <c r="D418" s="82"/>
      <c r="E418" s="83"/>
      <c r="F418" s="83"/>
      <c r="G418" s="84"/>
      <c r="H418" s="169"/>
    </row>
    <row r="419" spans="1:9" ht="14.25" customHeight="1" thickBot="1" x14ac:dyDescent="0.3">
      <c r="B419" s="48" t="s">
        <v>86</v>
      </c>
      <c r="C419" s="49"/>
      <c r="D419" s="50"/>
      <c r="E419" s="51">
        <v>1</v>
      </c>
      <c r="F419" s="51">
        <v>20</v>
      </c>
      <c r="G419" s="52" t="s">
        <v>9</v>
      </c>
      <c r="H419" s="166"/>
      <c r="I419" s="136">
        <f>E419*F419*H419</f>
        <v>0</v>
      </c>
    </row>
    <row r="420" spans="1:9" ht="14.25" customHeight="1" thickBot="1" x14ac:dyDescent="0.3">
      <c r="B420" s="53" t="s">
        <v>68</v>
      </c>
      <c r="C420" s="15"/>
      <c r="D420" s="16"/>
      <c r="E420" s="30">
        <v>2</v>
      </c>
      <c r="F420" s="30">
        <v>30</v>
      </c>
      <c r="G420" s="17" t="s">
        <v>9</v>
      </c>
      <c r="H420" s="167"/>
      <c r="I420" s="136">
        <f t="shared" ref="I420:I423" si="39">E420*F420*H420</f>
        <v>0</v>
      </c>
    </row>
    <row r="421" spans="1:9" ht="14.25" customHeight="1" thickBot="1" x14ac:dyDescent="0.3">
      <c r="B421" s="53" t="s">
        <v>21</v>
      </c>
      <c r="C421" s="15"/>
      <c r="D421" s="16"/>
      <c r="E421" s="30">
        <v>14</v>
      </c>
      <c r="F421" s="30">
        <v>2200</v>
      </c>
      <c r="G421" s="17" t="s">
        <v>6</v>
      </c>
      <c r="H421" s="167"/>
      <c r="I421" s="136">
        <f t="shared" si="39"/>
        <v>0</v>
      </c>
    </row>
    <row r="422" spans="1:9" ht="14.25" customHeight="1" thickBot="1" x14ac:dyDescent="0.3">
      <c r="B422" s="53" t="s">
        <v>174</v>
      </c>
      <c r="C422" s="15"/>
      <c r="D422" s="16"/>
      <c r="E422" s="30">
        <v>4</v>
      </c>
      <c r="F422" s="30">
        <v>100</v>
      </c>
      <c r="G422" s="17" t="s">
        <v>9</v>
      </c>
      <c r="H422" s="167"/>
      <c r="I422" s="136">
        <f t="shared" si="39"/>
        <v>0</v>
      </c>
    </row>
    <row r="423" spans="1:9" ht="14.25" customHeight="1" thickBot="1" x14ac:dyDescent="0.3">
      <c r="B423" s="54" t="s">
        <v>175</v>
      </c>
      <c r="C423" s="55"/>
      <c r="D423" s="56"/>
      <c r="E423" s="57">
        <v>2</v>
      </c>
      <c r="F423" s="57">
        <v>70</v>
      </c>
      <c r="G423" s="58" t="s">
        <v>9</v>
      </c>
      <c r="H423" s="168"/>
      <c r="I423" s="136">
        <f t="shared" si="39"/>
        <v>0</v>
      </c>
    </row>
    <row r="424" spans="1:9" ht="14.25" customHeight="1" thickBot="1" x14ac:dyDescent="0.3">
      <c r="H424" s="162"/>
      <c r="I424" s="137">
        <f>SUM(I419:I423)</f>
        <v>0</v>
      </c>
    </row>
    <row r="425" spans="1:9" ht="14.25" customHeight="1" thickBot="1" x14ac:dyDescent="0.3">
      <c r="H425" s="162"/>
    </row>
    <row r="426" spans="1:9" ht="14.25" customHeight="1" thickBot="1" x14ac:dyDescent="0.3">
      <c r="A426" s="2" t="s">
        <v>164</v>
      </c>
      <c r="B426" s="80" t="s">
        <v>177</v>
      </c>
      <c r="C426" s="81"/>
      <c r="D426" s="82"/>
      <c r="E426" s="83"/>
      <c r="F426" s="83"/>
      <c r="G426" s="84"/>
      <c r="H426" s="162"/>
    </row>
    <row r="427" spans="1:9" ht="14.25" customHeight="1" thickBot="1" x14ac:dyDescent="0.3">
      <c r="B427" s="48" t="s">
        <v>21</v>
      </c>
      <c r="C427" s="49"/>
      <c r="D427" s="50"/>
      <c r="E427" s="51">
        <v>16</v>
      </c>
      <c r="F427" s="51">
        <v>1500</v>
      </c>
      <c r="G427" s="52" t="s">
        <v>49</v>
      </c>
      <c r="H427" s="166"/>
      <c r="I427" s="136">
        <f>E427*F427*H427</f>
        <v>0</v>
      </c>
    </row>
    <row r="428" spans="1:9" ht="14.25" customHeight="1" thickBot="1" x14ac:dyDescent="0.3">
      <c r="B428" s="53" t="s">
        <v>22</v>
      </c>
      <c r="C428" s="15"/>
      <c r="D428" s="16"/>
      <c r="E428" s="30">
        <v>2</v>
      </c>
      <c r="F428" s="30">
        <v>80</v>
      </c>
      <c r="G428" s="17" t="s">
        <v>9</v>
      </c>
      <c r="H428" s="167"/>
      <c r="I428" s="136">
        <f t="shared" ref="I428:I440" si="40">E428*F428*H428</f>
        <v>0</v>
      </c>
    </row>
    <row r="429" spans="1:9" ht="14.25" customHeight="1" thickBot="1" x14ac:dyDescent="0.3">
      <c r="B429" s="53" t="s">
        <v>18</v>
      </c>
      <c r="C429" s="15"/>
      <c r="D429" s="16"/>
      <c r="E429" s="30">
        <v>1</v>
      </c>
      <c r="F429" s="30">
        <v>1</v>
      </c>
      <c r="G429" s="17" t="s">
        <v>9</v>
      </c>
      <c r="H429" s="167"/>
      <c r="I429" s="136">
        <f t="shared" si="40"/>
        <v>0</v>
      </c>
    </row>
    <row r="430" spans="1:9" ht="14.25" customHeight="1" thickBot="1" x14ac:dyDescent="0.3">
      <c r="B430" s="53" t="s">
        <v>7</v>
      </c>
      <c r="C430" s="15"/>
      <c r="D430" s="16"/>
      <c r="E430" s="30">
        <v>1</v>
      </c>
      <c r="F430" s="30">
        <v>1</v>
      </c>
      <c r="G430" s="17" t="s">
        <v>9</v>
      </c>
      <c r="H430" s="167"/>
      <c r="I430" s="136">
        <f t="shared" si="40"/>
        <v>0</v>
      </c>
    </row>
    <row r="431" spans="1:9" ht="14.25" customHeight="1" thickBot="1" x14ac:dyDescent="0.3">
      <c r="B431" s="53" t="s">
        <v>8</v>
      </c>
      <c r="C431" s="15"/>
      <c r="D431" s="16"/>
      <c r="E431" s="30">
        <v>1</v>
      </c>
      <c r="F431" s="30">
        <v>2</v>
      </c>
      <c r="G431" s="17" t="s">
        <v>9</v>
      </c>
      <c r="H431" s="167"/>
      <c r="I431" s="136">
        <f t="shared" si="40"/>
        <v>0</v>
      </c>
    </row>
    <row r="432" spans="1:9" ht="14.25" customHeight="1" thickBot="1" x14ac:dyDescent="0.3">
      <c r="B432" s="53" t="s">
        <v>196</v>
      </c>
      <c r="C432" s="15"/>
      <c r="D432" s="16"/>
      <c r="E432" s="30">
        <v>1</v>
      </c>
      <c r="F432" s="30">
        <v>450</v>
      </c>
      <c r="G432" s="17" t="s">
        <v>9</v>
      </c>
      <c r="H432" s="160"/>
      <c r="I432" s="136">
        <f t="shared" si="40"/>
        <v>0</v>
      </c>
    </row>
    <row r="433" spans="1:9" ht="14.25" customHeight="1" thickBot="1" x14ac:dyDescent="0.3">
      <c r="A433" s="4"/>
      <c r="B433" s="53" t="s">
        <v>12</v>
      </c>
      <c r="C433" s="15"/>
      <c r="D433" s="16"/>
      <c r="E433" s="30">
        <v>4</v>
      </c>
      <c r="F433" s="30">
        <v>24</v>
      </c>
      <c r="G433" s="17" t="s">
        <v>6</v>
      </c>
      <c r="H433" s="160"/>
      <c r="I433" s="136">
        <f t="shared" si="40"/>
        <v>0</v>
      </c>
    </row>
    <row r="434" spans="1:9" ht="14.25" customHeight="1" thickBot="1" x14ac:dyDescent="0.3">
      <c r="B434" s="53" t="s">
        <v>178</v>
      </c>
      <c r="C434" s="15"/>
      <c r="D434" s="16"/>
      <c r="E434" s="30">
        <v>16</v>
      </c>
      <c r="F434" s="30">
        <v>64</v>
      </c>
      <c r="G434" s="17" t="s">
        <v>9</v>
      </c>
      <c r="H434" s="167"/>
      <c r="I434" s="136">
        <f t="shared" si="40"/>
        <v>0</v>
      </c>
    </row>
    <row r="435" spans="1:9" ht="14.25" customHeight="1" thickBot="1" x14ac:dyDescent="0.3">
      <c r="B435" s="53" t="s">
        <v>12</v>
      </c>
      <c r="C435" s="15"/>
      <c r="D435" s="16"/>
      <c r="E435" s="30">
        <v>2</v>
      </c>
      <c r="F435" s="30">
        <v>1000</v>
      </c>
      <c r="G435" s="17" t="s">
        <v>6</v>
      </c>
      <c r="H435" s="160"/>
      <c r="I435" s="136">
        <f t="shared" si="40"/>
        <v>0</v>
      </c>
    </row>
    <row r="436" spans="1:9" ht="14.25" customHeight="1" thickBot="1" x14ac:dyDescent="0.3">
      <c r="B436" s="53" t="s">
        <v>194</v>
      </c>
      <c r="C436" s="15"/>
      <c r="D436" s="16"/>
      <c r="E436" s="30">
        <v>1</v>
      </c>
      <c r="F436" s="30">
        <v>450</v>
      </c>
      <c r="G436" s="17" t="s">
        <v>9</v>
      </c>
      <c r="H436" s="160"/>
      <c r="I436" s="136">
        <f t="shared" si="40"/>
        <v>0</v>
      </c>
    </row>
    <row r="437" spans="1:9" ht="14.25" customHeight="1" thickBot="1" x14ac:dyDescent="0.3">
      <c r="B437" s="53" t="s">
        <v>195</v>
      </c>
      <c r="C437" s="15"/>
      <c r="D437" s="16"/>
      <c r="E437" s="30">
        <v>1</v>
      </c>
      <c r="F437" s="30">
        <v>450</v>
      </c>
      <c r="G437" s="17" t="s">
        <v>9</v>
      </c>
      <c r="H437" s="160"/>
      <c r="I437" s="136">
        <f t="shared" si="40"/>
        <v>0</v>
      </c>
    </row>
    <row r="438" spans="1:9" ht="14.25" customHeight="1" thickBot="1" x14ac:dyDescent="0.3">
      <c r="B438" s="53" t="s">
        <v>16</v>
      </c>
      <c r="C438" s="15"/>
      <c r="D438" s="16"/>
      <c r="E438" s="30">
        <v>1</v>
      </c>
      <c r="F438" s="30">
        <v>400</v>
      </c>
      <c r="G438" s="17" t="s">
        <v>9</v>
      </c>
      <c r="H438" s="171"/>
      <c r="I438" s="136">
        <f t="shared" si="40"/>
        <v>0</v>
      </c>
    </row>
    <row r="439" spans="1:9" ht="14.25" customHeight="1" thickBot="1" x14ac:dyDescent="0.3">
      <c r="B439" s="53" t="s">
        <v>179</v>
      </c>
      <c r="C439" s="15"/>
      <c r="D439" s="16"/>
      <c r="E439" s="30">
        <v>1</v>
      </c>
      <c r="F439" s="30">
        <v>12</v>
      </c>
      <c r="G439" s="17" t="s">
        <v>6</v>
      </c>
      <c r="H439" s="160"/>
      <c r="I439" s="136">
        <f t="shared" si="40"/>
        <v>0</v>
      </c>
    </row>
    <row r="440" spans="1:9" ht="14.25" customHeight="1" thickBot="1" x14ac:dyDescent="0.3">
      <c r="B440" s="54" t="s">
        <v>13</v>
      </c>
      <c r="C440" s="55"/>
      <c r="D440" s="56"/>
      <c r="E440" s="57">
        <v>4</v>
      </c>
      <c r="F440" s="57">
        <v>12</v>
      </c>
      <c r="G440" s="58" t="s">
        <v>6</v>
      </c>
      <c r="H440" s="168"/>
      <c r="I440" s="136">
        <f t="shared" si="40"/>
        <v>0</v>
      </c>
    </row>
    <row r="441" spans="1:9" ht="14.25" customHeight="1" thickBot="1" x14ac:dyDescent="0.3">
      <c r="H441" s="169"/>
      <c r="I441" s="137">
        <f>SUM(I427:I440)</f>
        <v>0</v>
      </c>
    </row>
    <row r="442" spans="1:9" ht="14.25" customHeight="1" thickBot="1" x14ac:dyDescent="0.3">
      <c r="H442" s="169"/>
    </row>
    <row r="443" spans="1:9" ht="14.25" customHeight="1" thickBot="1" x14ac:dyDescent="0.3">
      <c r="A443" s="2" t="s">
        <v>169</v>
      </c>
      <c r="B443" s="80" t="s">
        <v>180</v>
      </c>
      <c r="C443" s="81"/>
      <c r="D443" s="82"/>
      <c r="E443" s="83"/>
      <c r="F443" s="83"/>
      <c r="G443" s="84"/>
      <c r="H443" s="169"/>
    </row>
    <row r="444" spans="1:9" ht="14.25" customHeight="1" thickBot="1" x14ac:dyDescent="0.3">
      <c r="B444" s="48" t="s">
        <v>21</v>
      </c>
      <c r="C444" s="49"/>
      <c r="D444" s="50"/>
      <c r="E444" s="51">
        <v>16</v>
      </c>
      <c r="F444" s="51">
        <v>3322</v>
      </c>
      <c r="G444" s="52" t="s">
        <v>49</v>
      </c>
      <c r="H444" s="166"/>
      <c r="I444" s="136">
        <f>E444*F444*H444</f>
        <v>0</v>
      </c>
    </row>
    <row r="445" spans="1:9" ht="14.25" customHeight="1" thickBot="1" x14ac:dyDescent="0.3">
      <c r="B445" s="53" t="s">
        <v>22</v>
      </c>
      <c r="C445" s="15"/>
      <c r="D445" s="16"/>
      <c r="E445" s="30">
        <v>2</v>
      </c>
      <c r="F445" s="30">
        <v>40</v>
      </c>
      <c r="G445" s="17" t="s">
        <v>9</v>
      </c>
      <c r="H445" s="167"/>
      <c r="I445" s="136">
        <f t="shared" ref="I445:I452" si="41">E445*F445*H445</f>
        <v>0</v>
      </c>
    </row>
    <row r="446" spans="1:9" ht="14.25" customHeight="1" thickBot="1" x14ac:dyDescent="0.3">
      <c r="B446" s="53" t="s">
        <v>181</v>
      </c>
      <c r="C446" s="15"/>
      <c r="D446" s="16"/>
      <c r="E446" s="30">
        <v>1</v>
      </c>
      <c r="F446" s="31">
        <v>60</v>
      </c>
      <c r="G446" s="17" t="s">
        <v>9</v>
      </c>
      <c r="H446" s="167"/>
      <c r="I446" s="136">
        <f t="shared" si="41"/>
        <v>0</v>
      </c>
    </row>
    <row r="447" spans="1:9" ht="14.25" customHeight="1" thickBot="1" x14ac:dyDescent="0.3">
      <c r="B447" s="53" t="s">
        <v>182</v>
      </c>
      <c r="C447" s="15"/>
      <c r="D447" s="16"/>
      <c r="E447" s="30">
        <v>1</v>
      </c>
      <c r="F447" s="30">
        <v>200</v>
      </c>
      <c r="G447" s="17" t="s">
        <v>6</v>
      </c>
      <c r="H447" s="167"/>
      <c r="I447" s="136">
        <f t="shared" si="41"/>
        <v>0</v>
      </c>
    </row>
    <row r="448" spans="1:9" ht="14.25" customHeight="1" thickBot="1" x14ac:dyDescent="0.3">
      <c r="B448" s="53" t="s">
        <v>8</v>
      </c>
      <c r="C448" s="15"/>
      <c r="D448" s="16"/>
      <c r="E448" s="30">
        <v>1</v>
      </c>
      <c r="F448" s="30">
        <v>200</v>
      </c>
      <c r="G448" s="17" t="s">
        <v>6</v>
      </c>
      <c r="H448" s="167"/>
      <c r="I448" s="136">
        <f t="shared" si="41"/>
        <v>0</v>
      </c>
    </row>
    <row r="449" spans="1:9" ht="14.25" customHeight="1" thickBot="1" x14ac:dyDescent="0.3">
      <c r="B449" s="53" t="s">
        <v>10</v>
      </c>
      <c r="C449" s="15"/>
      <c r="D449" s="16"/>
      <c r="E449" s="30">
        <v>10</v>
      </c>
      <c r="F449" s="30">
        <v>600</v>
      </c>
      <c r="G449" s="17" t="s">
        <v>9</v>
      </c>
      <c r="H449" s="160"/>
      <c r="I449" s="136">
        <f t="shared" si="41"/>
        <v>0</v>
      </c>
    </row>
    <row r="450" spans="1:9" ht="14.25" customHeight="1" thickBot="1" x14ac:dyDescent="0.3">
      <c r="B450" s="53" t="s">
        <v>12</v>
      </c>
      <c r="C450" s="15"/>
      <c r="D450" s="16"/>
      <c r="E450" s="30">
        <v>2</v>
      </c>
      <c r="F450" s="30">
        <v>200</v>
      </c>
      <c r="G450" s="17" t="s">
        <v>6</v>
      </c>
      <c r="H450" s="160"/>
      <c r="I450" s="136">
        <f t="shared" si="41"/>
        <v>0</v>
      </c>
    </row>
    <row r="451" spans="1:9" ht="14.25" customHeight="1" thickBot="1" x14ac:dyDescent="0.3">
      <c r="B451" s="53" t="s">
        <v>179</v>
      </c>
      <c r="C451" s="15"/>
      <c r="D451" s="16"/>
      <c r="E451" s="30">
        <v>2</v>
      </c>
      <c r="F451" s="30">
        <v>250</v>
      </c>
      <c r="G451" s="17" t="s">
        <v>6</v>
      </c>
      <c r="H451" s="160"/>
      <c r="I451" s="136">
        <f t="shared" si="41"/>
        <v>0</v>
      </c>
    </row>
    <row r="452" spans="1:9" ht="14.25" customHeight="1" thickBot="1" x14ac:dyDescent="0.3">
      <c r="B452" s="54" t="s">
        <v>13</v>
      </c>
      <c r="C452" s="55"/>
      <c r="D452" s="56"/>
      <c r="E452" s="57">
        <v>4</v>
      </c>
      <c r="F452" s="57">
        <v>250</v>
      </c>
      <c r="G452" s="58" t="s">
        <v>6</v>
      </c>
      <c r="H452" s="168"/>
      <c r="I452" s="136">
        <f t="shared" si="41"/>
        <v>0</v>
      </c>
    </row>
    <row r="453" spans="1:9" ht="14.25" customHeight="1" thickBot="1" x14ac:dyDescent="0.3">
      <c r="H453" s="169"/>
      <c r="I453" s="137">
        <f>SUM(I444:I452)</f>
        <v>0</v>
      </c>
    </row>
    <row r="454" spans="1:9" ht="14.25" customHeight="1" thickBot="1" x14ac:dyDescent="0.3">
      <c r="H454" s="169"/>
    </row>
    <row r="455" spans="1:9" ht="14.25" customHeight="1" thickBot="1" x14ac:dyDescent="0.3">
      <c r="A455" s="2" t="s">
        <v>172</v>
      </c>
      <c r="B455" s="80" t="s">
        <v>202</v>
      </c>
      <c r="C455" s="81"/>
      <c r="D455" s="82"/>
      <c r="E455" s="83"/>
      <c r="F455" s="83"/>
      <c r="G455" s="84"/>
      <c r="H455" s="169"/>
    </row>
    <row r="456" spans="1:9" ht="14.25" customHeight="1" thickBot="1" x14ac:dyDescent="0.3">
      <c r="B456" s="48" t="s">
        <v>21</v>
      </c>
      <c r="C456" s="49"/>
      <c r="D456" s="50"/>
      <c r="E456" s="51">
        <v>12</v>
      </c>
      <c r="F456" s="51">
        <v>1200</v>
      </c>
      <c r="G456" s="52" t="s">
        <v>49</v>
      </c>
      <c r="H456" s="166"/>
      <c r="I456" s="136">
        <f>E456*F456*H456</f>
        <v>0</v>
      </c>
    </row>
    <row r="457" spans="1:9" ht="14.25" customHeight="1" thickBot="1" x14ac:dyDescent="0.3">
      <c r="B457" s="53" t="s">
        <v>22</v>
      </c>
      <c r="C457" s="15"/>
      <c r="D457" s="16"/>
      <c r="E457" s="30">
        <v>2</v>
      </c>
      <c r="F457" s="31">
        <v>40</v>
      </c>
      <c r="G457" s="17" t="s">
        <v>9</v>
      </c>
      <c r="H457" s="167"/>
      <c r="I457" s="136">
        <f t="shared" ref="I457:I463" si="42">E457*F457*H457</f>
        <v>0</v>
      </c>
    </row>
    <row r="458" spans="1:9" ht="14.25" customHeight="1" thickBot="1" x14ac:dyDescent="0.3">
      <c r="B458" s="53" t="s">
        <v>183</v>
      </c>
      <c r="C458" s="15"/>
      <c r="D458" s="16"/>
      <c r="E458" s="30">
        <v>1</v>
      </c>
      <c r="F458" s="30">
        <v>60</v>
      </c>
      <c r="G458" s="17" t="s">
        <v>9</v>
      </c>
      <c r="H458" s="167"/>
      <c r="I458" s="136">
        <f t="shared" si="42"/>
        <v>0</v>
      </c>
    </row>
    <row r="459" spans="1:9" ht="14.25" customHeight="1" thickBot="1" x14ac:dyDescent="0.3">
      <c r="B459" s="53" t="s">
        <v>8</v>
      </c>
      <c r="C459" s="15"/>
      <c r="D459" s="16"/>
      <c r="E459" s="30">
        <v>1</v>
      </c>
      <c r="F459" s="30">
        <v>120</v>
      </c>
      <c r="G459" s="17" t="s">
        <v>6</v>
      </c>
      <c r="H459" s="167"/>
      <c r="I459" s="136">
        <f t="shared" si="42"/>
        <v>0</v>
      </c>
    </row>
    <row r="460" spans="1:9" ht="14.25" customHeight="1" thickBot="1" x14ac:dyDescent="0.3">
      <c r="B460" s="53" t="s">
        <v>10</v>
      </c>
      <c r="C460" s="15"/>
      <c r="D460" s="16"/>
      <c r="E460" s="30">
        <v>10</v>
      </c>
      <c r="F460" s="30">
        <v>600</v>
      </c>
      <c r="G460" s="17" t="s">
        <v>9</v>
      </c>
      <c r="H460" s="167"/>
      <c r="I460" s="136">
        <f t="shared" si="42"/>
        <v>0</v>
      </c>
    </row>
    <row r="461" spans="1:9" ht="14.25" customHeight="1" thickBot="1" x14ac:dyDescent="0.3">
      <c r="B461" s="53" t="s">
        <v>12</v>
      </c>
      <c r="C461" s="15"/>
      <c r="D461" s="16"/>
      <c r="E461" s="30">
        <v>2</v>
      </c>
      <c r="F461" s="30">
        <v>120</v>
      </c>
      <c r="G461" s="17" t="s">
        <v>6</v>
      </c>
      <c r="H461" s="160"/>
      <c r="I461" s="136">
        <f t="shared" si="42"/>
        <v>0</v>
      </c>
    </row>
    <row r="462" spans="1:9" ht="14.25" customHeight="1" thickBot="1" x14ac:dyDescent="0.3">
      <c r="B462" s="53" t="s">
        <v>179</v>
      </c>
      <c r="C462" s="15"/>
      <c r="D462" s="16"/>
      <c r="E462" s="30">
        <v>2</v>
      </c>
      <c r="F462" s="30">
        <v>120</v>
      </c>
      <c r="G462" s="17" t="s">
        <v>6</v>
      </c>
      <c r="H462" s="160"/>
      <c r="I462" s="136">
        <f t="shared" si="42"/>
        <v>0</v>
      </c>
    </row>
    <row r="463" spans="1:9" ht="14.25" customHeight="1" thickBot="1" x14ac:dyDescent="0.3">
      <c r="B463" s="54" t="s">
        <v>13</v>
      </c>
      <c r="C463" s="55"/>
      <c r="D463" s="56"/>
      <c r="E463" s="57">
        <v>4</v>
      </c>
      <c r="F463" s="57">
        <v>120</v>
      </c>
      <c r="G463" s="58" t="s">
        <v>6</v>
      </c>
      <c r="H463" s="164"/>
      <c r="I463" s="136">
        <f t="shared" si="42"/>
        <v>0</v>
      </c>
    </row>
    <row r="464" spans="1:9" ht="14.25" customHeight="1" thickBot="1" x14ac:dyDescent="0.3">
      <c r="H464" s="169"/>
      <c r="I464" s="137">
        <f>SUM(I456:I463)</f>
        <v>0</v>
      </c>
    </row>
    <row r="465" spans="1:9" ht="14.25" customHeight="1" thickBot="1" x14ac:dyDescent="0.3">
      <c r="H465" s="169"/>
    </row>
    <row r="466" spans="1:9" ht="14.25" customHeight="1" thickBot="1" x14ac:dyDescent="0.3">
      <c r="A466" s="2" t="s">
        <v>176</v>
      </c>
      <c r="B466" s="60" t="s">
        <v>184</v>
      </c>
      <c r="C466" s="61"/>
      <c r="D466" s="59"/>
      <c r="E466" s="62">
        <v>1</v>
      </c>
      <c r="F466" s="62">
        <v>40</v>
      </c>
      <c r="G466" s="102" t="s">
        <v>185</v>
      </c>
      <c r="H466" s="172"/>
      <c r="I466" s="138">
        <f>E466*F466*H466</f>
        <v>0</v>
      </c>
    </row>
    <row r="467" spans="1:9" ht="14.25" customHeight="1" thickBot="1" x14ac:dyDescent="0.3">
      <c r="H467" s="169"/>
      <c r="I467" s="137">
        <f>SUM(I466)</f>
        <v>0</v>
      </c>
    </row>
    <row r="468" spans="1:9" ht="14.25" customHeight="1" x14ac:dyDescent="0.25">
      <c r="B468" s="2" t="s">
        <v>186</v>
      </c>
      <c r="H468" s="169"/>
    </row>
    <row r="469" spans="1:9" ht="14.25" customHeight="1" x14ac:dyDescent="0.25">
      <c r="H469" s="169"/>
    </row>
    <row r="470" spans="1:9" ht="14.25" customHeight="1" x14ac:dyDescent="0.25">
      <c r="B470" s="2" t="s">
        <v>187</v>
      </c>
      <c r="H470" s="169"/>
    </row>
    <row r="471" spans="1:9" ht="14.25" customHeight="1" x14ac:dyDescent="0.25">
      <c r="H471" s="169"/>
    </row>
    <row r="472" spans="1:9" ht="14.25" customHeight="1" x14ac:dyDescent="0.25">
      <c r="H472" s="162"/>
    </row>
    <row r="473" spans="1:9" ht="14.25" customHeight="1" x14ac:dyDescent="0.25">
      <c r="B473" s="2" t="s">
        <v>188</v>
      </c>
      <c r="H473" s="162"/>
    </row>
    <row r="474" spans="1:9" ht="14.25" customHeight="1" thickBot="1" x14ac:dyDescent="0.3">
      <c r="B474" s="2"/>
      <c r="H474" s="162"/>
    </row>
    <row r="475" spans="1:9" ht="14.25" customHeight="1" x14ac:dyDescent="0.25">
      <c r="B475" s="72" t="s">
        <v>189</v>
      </c>
      <c r="C475" s="108"/>
      <c r="D475" s="109"/>
      <c r="E475" s="110"/>
      <c r="F475" s="110"/>
      <c r="G475" s="111"/>
      <c r="H475" s="170"/>
      <c r="I475" s="141">
        <f>I29+I41+I50+I68+I77+I95+I103+I103+I114+I121+I129+I146+I151+I155+I165+I176+I182+I187+I203+I211+I216+I225+I230+I237+I247+I262+I270+I276+I283+I291+I298+I302+I309+I314+I326+I330+I337+I342+I346+I352+I356+I362+I368+I374+I380+I386+I393+I400+I407+I416+I424+I441+I453+I464+I467</f>
        <v>0</v>
      </c>
    </row>
    <row r="476" spans="1:9" ht="14.25" hidden="1" customHeight="1" x14ac:dyDescent="0.25">
      <c r="B476" s="112"/>
      <c r="C476" s="45"/>
      <c r="D476" s="14"/>
      <c r="E476" s="32"/>
      <c r="F476" s="32"/>
      <c r="G476" s="18"/>
      <c r="H476" s="160"/>
      <c r="I476" s="117"/>
    </row>
    <row r="477" spans="1:9" ht="14.25" customHeight="1" x14ac:dyDescent="0.25">
      <c r="B477" s="112" t="s">
        <v>234</v>
      </c>
      <c r="C477" s="45"/>
      <c r="D477" s="14"/>
      <c r="E477" s="32"/>
      <c r="F477" s="32"/>
      <c r="G477" s="18"/>
      <c r="H477" s="160"/>
      <c r="I477" s="142">
        <f>I475*0.22</f>
        <v>0</v>
      </c>
    </row>
    <row r="478" spans="1:9" ht="18.75" customHeight="1" thickBot="1" x14ac:dyDescent="0.3">
      <c r="B478" s="74" t="s">
        <v>190</v>
      </c>
      <c r="C478" s="113"/>
      <c r="D478" s="114"/>
      <c r="E478" s="115"/>
      <c r="F478" s="115"/>
      <c r="G478" s="116"/>
      <c r="H478" s="164"/>
      <c r="I478" s="143">
        <f>I475+I477</f>
        <v>0</v>
      </c>
    </row>
    <row r="479" spans="1:9" ht="14.25" customHeight="1" x14ac:dyDescent="0.25"/>
    <row r="480" spans="1:9" ht="14.25" customHeight="1" x14ac:dyDescent="0.25"/>
    <row r="481" spans="2:8" ht="18.75" x14ac:dyDescent="0.35">
      <c r="B481" s="146" t="s">
        <v>235</v>
      </c>
      <c r="C481" s="147"/>
      <c r="H481" s="22"/>
    </row>
    <row r="482" spans="2:8" ht="18.75" x14ac:dyDescent="0.35">
      <c r="B482" s="148"/>
      <c r="C482" s="149"/>
      <c r="H482" s="22"/>
    </row>
    <row r="483" spans="2:8" ht="18.75" x14ac:dyDescent="0.35">
      <c r="B483" s="150" t="s">
        <v>236</v>
      </c>
      <c r="C483" s="151">
        <f>I475*4</f>
        <v>0</v>
      </c>
      <c r="H483" s="22"/>
    </row>
    <row r="484" spans="2:8" ht="19.5" thickBot="1" x14ac:dyDescent="0.4">
      <c r="B484" s="152" t="s">
        <v>237</v>
      </c>
      <c r="C484" s="153">
        <f>C483*0.22</f>
        <v>0</v>
      </c>
      <c r="H484" s="22"/>
    </row>
    <row r="485" spans="2:8" ht="38.25" thickBot="1" x14ac:dyDescent="0.4">
      <c r="B485" s="154" t="s">
        <v>238</v>
      </c>
      <c r="C485" s="155">
        <f>C483+C484</f>
        <v>0</v>
      </c>
      <c r="H485" s="22"/>
    </row>
    <row r="486" spans="2:8" ht="14.25" customHeight="1" x14ac:dyDescent="0.25">
      <c r="H486" s="26"/>
    </row>
    <row r="487" spans="2:8" ht="14.25" customHeight="1" x14ac:dyDescent="0.25"/>
    <row r="488" spans="2:8" ht="14.25" customHeight="1" x14ac:dyDescent="0.25">
      <c r="B488" s="2"/>
      <c r="C488" s="2"/>
      <c r="D488" s="2"/>
      <c r="E488" s="12"/>
      <c r="F488" s="12"/>
      <c r="G488" s="13"/>
    </row>
    <row r="489" spans="2:8" ht="14.25" customHeight="1" x14ac:dyDescent="0.25"/>
    <row r="490" spans="2:8" ht="14.25" customHeight="1" x14ac:dyDescent="0.25"/>
    <row r="491" spans="2:8" ht="14.25" customHeight="1" x14ac:dyDescent="0.25"/>
    <row r="492" spans="2:8" ht="14.25" customHeight="1" x14ac:dyDescent="0.25"/>
    <row r="493" spans="2:8" ht="14.25" customHeight="1" x14ac:dyDescent="0.25"/>
    <row r="494" spans="2:8" ht="14.25" customHeight="1" x14ac:dyDescent="0.25"/>
    <row r="495" spans="2:8" ht="14.25" customHeight="1" x14ac:dyDescent="0.25"/>
    <row r="496" spans="2:8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</sheetData>
  <sheetProtection password="93BA" sheet="1" objects="1" scenarios="1"/>
  <mergeCells count="5">
    <mergeCell ref="A4:H4"/>
    <mergeCell ref="A6:B6"/>
    <mergeCell ref="A7:B7"/>
    <mergeCell ref="A8:B8"/>
    <mergeCell ref="B481:C48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janez.zupancic@domzale.si</dc:creator>
  <cp:lastModifiedBy>Marjana Kadunc</cp:lastModifiedBy>
  <cp:lastPrinted>2026-03-05T10:17:58Z</cp:lastPrinted>
  <dcterms:created xsi:type="dcterms:W3CDTF">2026-01-19T07:32:45Z</dcterms:created>
  <dcterms:modified xsi:type="dcterms:W3CDTF">2026-03-11T09:08:46Z</dcterms:modified>
</cp:coreProperties>
</file>